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30" i="1"/>
  <c r="L131"/>
  <c r="L105"/>
  <c r="L106"/>
  <c r="K232"/>
  <c r="L232" s="1"/>
  <c r="L233"/>
  <c r="L169"/>
  <c r="K66"/>
  <c r="L69"/>
  <c r="L234"/>
  <c r="K165"/>
  <c r="K196"/>
  <c r="L198"/>
  <c r="L172"/>
  <c r="K171"/>
  <c r="L171" s="1"/>
  <c r="K153"/>
  <c r="L154"/>
  <c r="L75" l="1"/>
  <c r="L243"/>
  <c r="L77"/>
  <c r="K156"/>
  <c r="L157"/>
  <c r="K173"/>
  <c r="L174"/>
  <c r="L173"/>
  <c r="K138"/>
  <c r="L138" s="1"/>
  <c r="L139"/>
  <c r="L72"/>
  <c r="K71"/>
  <c r="L71" s="1"/>
  <c r="L209"/>
  <c r="L247"/>
  <c r="L53"/>
  <c r="K103"/>
  <c r="L104"/>
  <c r="L107"/>
  <c r="K227"/>
  <c r="L228"/>
  <c r="K194"/>
  <c r="L194" s="1"/>
  <c r="L195"/>
  <c r="L137"/>
  <c r="K136"/>
  <c r="L136" s="1"/>
  <c r="L140"/>
  <c r="L127"/>
  <c r="K126"/>
  <c r="L126" s="1"/>
  <c r="K101"/>
  <c r="K87" l="1"/>
  <c r="L88"/>
  <c r="L87"/>
  <c r="L68"/>
  <c r="K55"/>
  <c r="L55" s="1"/>
  <c r="K57"/>
  <c r="L57" s="1"/>
  <c r="L58"/>
  <c r="L56"/>
  <c r="K118"/>
  <c r="K123"/>
  <c r="L123" s="1"/>
  <c r="L122"/>
  <c r="K143"/>
  <c r="K255"/>
  <c r="L256"/>
  <c r="K252"/>
  <c r="L252" s="1"/>
  <c r="K245"/>
  <c r="L245" s="1"/>
  <c r="K240"/>
  <c r="L240" s="1"/>
  <c r="K237"/>
  <c r="L237" s="1"/>
  <c r="K230"/>
  <c r="L230" s="1"/>
  <c r="K235"/>
  <c r="L235" s="1"/>
  <c r="L227"/>
  <c r="K219"/>
  <c r="L219" s="1"/>
  <c r="K212"/>
  <c r="L212" s="1"/>
  <c r="K206"/>
  <c r="L206" s="1"/>
  <c r="L144"/>
  <c r="L197"/>
  <c r="L149"/>
  <c r="K200"/>
  <c r="K193" s="1"/>
  <c r="K192" s="1"/>
  <c r="K239" l="1"/>
  <c r="K205"/>
  <c r="L242"/>
  <c r="L208"/>
  <c r="K272" l="1"/>
  <c r="L270"/>
  <c r="K222"/>
  <c r="L222" s="1"/>
  <c r="L236"/>
  <c r="L200"/>
  <c r="L196"/>
  <c r="K190"/>
  <c r="L190" s="1"/>
  <c r="K188"/>
  <c r="L188" s="1"/>
  <c r="K177"/>
  <c r="L178"/>
  <c r="K163"/>
  <c r="L163" s="1"/>
  <c r="K151"/>
  <c r="L151" s="1"/>
  <c r="L152"/>
  <c r="K145"/>
  <c r="L146"/>
  <c r="L143"/>
  <c r="K141"/>
  <c r="K135" s="1"/>
  <c r="L135" s="1"/>
  <c r="K128"/>
  <c r="K113"/>
  <c r="K112" s="1"/>
  <c r="L103"/>
  <c r="L102"/>
  <c r="L98"/>
  <c r="L97"/>
  <c r="L96"/>
  <c r="L95"/>
  <c r="K94"/>
  <c r="L94" s="1"/>
  <c r="L93"/>
  <c r="L92"/>
  <c r="L91"/>
  <c r="K90"/>
  <c r="L90" s="1"/>
  <c r="K204" l="1"/>
  <c r="L128"/>
  <c r="K125"/>
  <c r="K100"/>
  <c r="K187"/>
  <c r="L192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30"/>
  <c r="K183"/>
  <c r="L184"/>
  <c r="L185"/>
  <c r="L170"/>
  <c r="L201"/>
  <c r="L199"/>
  <c r="L80" l="1"/>
  <c r="K79"/>
  <c r="K65" s="1"/>
  <c r="L66"/>
  <c r="L189"/>
  <c r="L186"/>
  <c r="L183"/>
  <c r="L155"/>
  <c r="L49"/>
  <c r="L225"/>
  <c r="L156"/>
  <c r="L158"/>
  <c r="L76"/>
  <c r="L78"/>
  <c r="L81"/>
  <c r="K180"/>
  <c r="L180" s="1"/>
  <c r="L182"/>
  <c r="L181"/>
  <c r="K147"/>
  <c r="K134" s="1"/>
  <c r="L179"/>
  <c r="L177"/>
  <c r="L121"/>
  <c r="L116"/>
  <c r="L226"/>
  <c r="L224"/>
  <c r="L223"/>
  <c r="L218"/>
  <c r="L210"/>
  <c r="L246"/>
  <c r="L250"/>
  <c r="L153" l="1"/>
  <c r="L110"/>
  <c r="K109"/>
  <c r="L109" l="1"/>
  <c r="K99"/>
  <c r="L220"/>
  <c r="K175"/>
  <c r="L175" s="1"/>
  <c r="L142"/>
  <c r="L86"/>
  <c r="L168"/>
  <c r="L167"/>
  <c r="L166"/>
  <c r="L217"/>
  <c r="L251"/>
  <c r="K203"/>
  <c r="L253"/>
  <c r="L249"/>
  <c r="L248"/>
  <c r="L244"/>
  <c r="L241"/>
  <c r="L255"/>
  <c r="L216"/>
  <c r="L221"/>
  <c r="L215"/>
  <c r="L214"/>
  <c r="L211"/>
  <c r="L207"/>
  <c r="L213"/>
  <c r="L205" l="1"/>
  <c r="K160"/>
  <c r="K159" s="1"/>
  <c r="L147"/>
  <c r="L79"/>
  <c r="L43"/>
  <c r="L36"/>
  <c r="K51"/>
  <c r="K35" s="1"/>
  <c r="K31"/>
  <c r="L267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8"/>
  <c r="L114"/>
  <c r="L115"/>
  <c r="L117"/>
  <c r="L119"/>
  <c r="L120"/>
  <c r="L124"/>
  <c r="L129"/>
  <c r="L132"/>
  <c r="L141"/>
  <c r="L145"/>
  <c r="L148"/>
  <c r="L150"/>
  <c r="L161"/>
  <c r="L162"/>
  <c r="L164"/>
  <c r="L165"/>
  <c r="L176"/>
  <c r="L191"/>
  <c r="L202"/>
  <c r="L204"/>
  <c r="L229"/>
  <c r="L231"/>
  <c r="L238"/>
  <c r="L258"/>
  <c r="L261"/>
  <c r="L264"/>
  <c r="L272"/>
  <c r="L271"/>
  <c r="L51" l="1"/>
  <c r="L118"/>
  <c r="L112"/>
  <c r="L31"/>
  <c r="L113"/>
  <c r="L125"/>
  <c r="L134"/>
  <c r="L65"/>
  <c r="K266"/>
  <c r="K263"/>
  <c r="K260"/>
  <c r="K257"/>
  <c r="K254" s="1"/>
  <c r="L239"/>
  <c r="L193"/>
  <c r="L187"/>
  <c r="K63"/>
  <c r="L63" s="1"/>
  <c r="K59"/>
  <c r="L59" s="1"/>
  <c r="K27"/>
  <c r="K26" s="1"/>
  <c r="K34" l="1"/>
  <c r="K30" s="1"/>
  <c r="L35"/>
  <c r="K111"/>
  <c r="L111" s="1"/>
  <c r="K133"/>
  <c r="L133" s="1"/>
  <c r="L254"/>
  <c r="L257"/>
  <c r="K262"/>
  <c r="L262" s="1"/>
  <c r="L263"/>
  <c r="K259"/>
  <c r="L259" s="1"/>
  <c r="L260"/>
  <c r="K265"/>
  <c r="L265" s="1"/>
  <c r="L266"/>
  <c r="L100"/>
  <c r="L99"/>
  <c r="L26"/>
  <c r="L27"/>
  <c r="K25"/>
  <c r="L25" s="1"/>
  <c r="L203"/>
  <c r="K29" l="1"/>
  <c r="L34"/>
  <c r="L30" l="1"/>
  <c r="L160"/>
  <c r="L159"/>
  <c r="L29" l="1"/>
  <c r="K268"/>
  <c r="K273" s="1"/>
  <c r="L268" l="1"/>
  <c r="L273"/>
</calcChain>
</file>

<file path=xl/sharedStrings.xml><?xml version="1.0" encoding="utf-8"?>
<sst xmlns="http://schemas.openxmlformats.org/spreadsheetml/2006/main" count="1525" uniqueCount="218">
  <si>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</si>
  <si>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</si>
  <si>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</si>
  <si>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</si>
  <si>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</si>
  <si>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</si>
  <si>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</si>
  <si>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</si>
  <si>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</si>
  <si>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</si>
  <si>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</si>
  <si>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</si>
  <si>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</si>
  <si>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</si>
  <si>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</si>
  <si>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</si>
  <si>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</si>
  <si>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</si>
  <si>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</si>
  <si>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</si>
  <si>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</si>
  <si>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</si>
  <si>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</si>
  <si>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</si>
  <si>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</si>
  <si>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</si>
  <si>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</si>
  <si>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</si>
  <si>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</si>
  <si>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</si>
  <si>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</si>
  <si>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</si>
  <si>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</si>
  <si>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</si>
  <si>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</si>
  <si>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</si>
  <si>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</si>
  <si>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</si>
  <si>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</si>
  <si>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</si>
  <si>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</si>
  <si>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</si>
  <si>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</si>
  <si>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</si>
  <si>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</si>
  <si>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</si>
  <si>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</si>
  <si>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</si>
  <si>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</si>
  <si>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</si>
  <si>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</si>
  <si>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</si>
  <si>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</si>
  <si>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</si>
  <si>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</si>
  <si>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</si>
  <si>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</si>
  <si>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</si>
  <si>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</si>
  <si>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</si>
  <si>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</si>
  <si>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</si>
  <si>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</si>
  <si>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</si>
  <si>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</si>
  <si>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</si>
  <si>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</si>
  <si>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</si>
  <si>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</si>
  <si>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</si>
  <si>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</si>
  <si>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</si>
  <si>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</si>
  <si>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</si>
  <si>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</si>
  <si>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</si>
  <si>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</si>
  <si>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</si>
  <si>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</si>
  <si>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</si>
  <si>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</si>
  <si>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</si>
  <si>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</si>
  <si>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</si>
  <si>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</si>
  <si>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</si>
  <si>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</si>
  <si>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</si>
  <si>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</si>
  <si>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</si>
  <si>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</si>
  <si>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</si>
  <si>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</si>
  <si>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</si>
  <si>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</si>
  <si>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</si>
  <si>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</si>
  <si>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</si>
  <si>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</si>
  <si>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</si>
  <si>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</si>
  <si>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</si>
  <si>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</si>
  <si>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</si>
  <si>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</si>
  <si>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</si>
  <si>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</si>
  <si>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</si>
  <si>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</si>
  <si>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</si>
  <si>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</si>
  <si>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</si>
  <si>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</si>
  <si>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</si>
  <si>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</si>
  <si>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</si>
  <si>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</si>
  <si>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</si>
  <si>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</si>
  <si>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</si>
  <si>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</si>
  <si>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</si>
  <si>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</si>
  <si>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</si>
  <si>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</si>
  <si>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</si>
  <si>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</si>
  <si>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</si>
  <si>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</si>
  <si>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</si>
  <si>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</si>
  <si>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</si>
  <si>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</si>
  <si>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</si>
  <si>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</si>
  <si>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</si>
  <si>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</si>
  <si>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</si>
  <si>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</si>
  <si>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</si>
  <si>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</si>
  <si>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</si>
  <si>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</si>
  <si>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</si>
  <si>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</si>
  <si>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</si>
  <si>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</si>
  <si>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</si>
  <si>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</si>
  <si>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</si>
  <si>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</si>
  <si>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</si>
  <si>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</si>
  <si>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</si>
  <si>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</si>
  <si>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</si>
  <si>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</si>
  <si>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</si>
  <si>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</si>
  <si>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</si>
  <si>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</si>
  <si>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</si>
  <si>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</si>
  <si>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</si>
  <si>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</si>
  <si>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</si>
  <si>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</si>
  <si>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</si>
  <si>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</si>
  <si>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</si>
  <si>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</si>
  <si>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</si>
  <si>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</si>
  <si>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</si>
  <si>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</si>
  <si>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</si>
  <si>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</si>
  <si>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</si>
  <si>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</si>
  <si>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</si>
  <si>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</si>
  <si>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</si>
  <si>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</si>
  <si>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</si>
  <si>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</si>
  <si>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</si>
  <si>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</si>
  <si>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</si>
  <si>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</si>
  <si>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</si>
  <si>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</si>
  <si>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</si>
  <si>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</si>
  <si>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</si>
  <si>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</si>
  <si>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</si>
  <si>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</si>
  <si>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</si>
  <si>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</si>
  <si>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</si>
  <si>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</si>
  <si>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</si>
  <si>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</si>
  <si>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</si>
  <si>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</si>
  <si>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</si>
  <si>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</si>
  <si>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</si>
  <si>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</si>
  <si>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</si>
  <si>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</si>
  <si>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</si>
  <si>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</si>
  <si>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22.70.00</t>
  </si>
  <si>
    <t>Приложение</t>
  </si>
  <si>
    <t>Глава Новокубанского городского поселения                           Новокубанского района</t>
  </si>
  <si>
    <t xml:space="preserve">    03.12.2019 г. (в ред. от 28.12.2020 г.)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</si>
  <si>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___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</si>
</sst>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9"/>
  <sheetViews>
    <sheetView tabSelected="1" topLeftCell="A51" workbookViewId="0">
      <selection activeCell="E67" sqref="E6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214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0" t="s">
        <v>145</v>
      </c>
      <c r="J10" s="70"/>
      <c r="K10" s="70"/>
      <c r="L10" s="70"/>
    </row>
    <row r="11" spans="1:12" ht="28.5" customHeight="1">
      <c r="C11" s="2"/>
      <c r="H11" s="1"/>
      <c r="I11" s="71" t="s">
        <v>215</v>
      </c>
      <c r="J11" s="71"/>
      <c r="K11" s="71"/>
      <c r="L11" s="71"/>
    </row>
    <row r="12" spans="1:12" ht="14.25" customHeight="1">
      <c r="C12" s="2"/>
      <c r="H12" s="1"/>
      <c r="I12" s="70" t="s">
        <v>217</v>
      </c>
      <c r="J12" s="70"/>
      <c r="K12" s="70"/>
      <c r="L12" s="70"/>
    </row>
    <row r="13" spans="1:12" ht="14.25" customHeight="1">
      <c r="C13" s="2"/>
      <c r="H13" s="1"/>
      <c r="I13" s="69" t="s">
        <v>147</v>
      </c>
      <c r="J13" s="69"/>
      <c r="K13" s="69"/>
      <c r="L13" s="69"/>
    </row>
    <row r="14" spans="1:12" ht="14.25" customHeight="1">
      <c r="C14" s="2"/>
      <c r="H14" s="1"/>
      <c r="I14" s="37"/>
      <c r="K14" s="72" t="s">
        <v>216</v>
      </c>
      <c r="L14" s="72"/>
    </row>
    <row r="15" spans="1:12" ht="14.25" customHeight="1">
      <c r="C15" s="2"/>
      <c r="H15" s="1"/>
      <c r="I15" s="37"/>
      <c r="K15" s="73" t="s">
        <v>146</v>
      </c>
      <c r="L15" s="73"/>
    </row>
    <row r="16" spans="1:12" ht="24.75" customHeight="1">
      <c r="A16" s="55" t="s">
        <v>183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4" ht="15.75">
      <c r="A17" s="56" t="s">
        <v>68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4">
      <c r="A18" s="57" t="s">
        <v>70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4" ht="15.75" thickBot="1">
      <c r="A19" s="58" t="s">
        <v>69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22" t="s">
        <v>87</v>
      </c>
    </row>
    <row r="20" spans="1:14" ht="40.5" customHeight="1" thickBot="1">
      <c r="A20" s="88" t="s">
        <v>89</v>
      </c>
      <c r="B20" s="88"/>
      <c r="C20" s="74" t="s">
        <v>88</v>
      </c>
      <c r="D20" s="75"/>
      <c r="E20" s="75"/>
      <c r="F20" s="76"/>
      <c r="G20" s="59" t="s">
        <v>0</v>
      </c>
      <c r="H20" s="59" t="s">
        <v>78</v>
      </c>
      <c r="I20" s="59" t="s">
        <v>1</v>
      </c>
      <c r="J20" s="59" t="s">
        <v>2</v>
      </c>
      <c r="K20" s="62" t="s">
        <v>3</v>
      </c>
      <c r="L20" s="63"/>
    </row>
    <row r="21" spans="1:14" ht="16.5" customHeight="1" thickBot="1">
      <c r="A21" s="88" t="s">
        <v>71</v>
      </c>
      <c r="B21" s="88" t="s">
        <v>13</v>
      </c>
      <c r="C21" s="59" t="s">
        <v>4</v>
      </c>
      <c r="D21" s="59" t="s">
        <v>5</v>
      </c>
      <c r="E21" s="59" t="s">
        <v>6</v>
      </c>
      <c r="F21" s="59" t="s">
        <v>7</v>
      </c>
      <c r="G21" s="60"/>
      <c r="H21" s="60"/>
      <c r="I21" s="60"/>
      <c r="J21" s="60"/>
      <c r="K21" s="90" t="s">
        <v>8</v>
      </c>
      <c r="L21" s="91"/>
    </row>
    <row r="22" spans="1:14" ht="15.75" thickBot="1">
      <c r="A22" s="89"/>
      <c r="B22" s="89"/>
      <c r="C22" s="61"/>
      <c r="D22" s="61"/>
      <c r="E22" s="61"/>
      <c r="F22" s="61"/>
      <c r="G22" s="61"/>
      <c r="H22" s="61"/>
      <c r="I22" s="61"/>
      <c r="J22" s="61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2" t="s">
        <v>72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</row>
    <row r="25" spans="1:14" s="12" customFormat="1" ht="18.75" customHeight="1" thickBot="1">
      <c r="A25" s="6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5" si="0">K26</f>
        <v>240000</v>
      </c>
      <c r="N26" s="35"/>
    </row>
    <row r="27" spans="1:14" s="12" customFormat="1" ht="15.95" customHeight="1" thickBot="1">
      <c r="A27" s="68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K30+K89+K99+K111+K133+K192+K203+K254+K259+K262+K265</f>
        <v>270064424.35000002</v>
      </c>
      <c r="L29" s="10">
        <f t="shared" si="0"/>
        <v>270064424.35000002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17414450</v>
      </c>
      <c r="L35" s="10">
        <f t="shared" si="0"/>
        <v>17414450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16021400</v>
      </c>
      <c r="L36" s="10">
        <f t="shared" si="0"/>
        <v>16021400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12261933</v>
      </c>
      <c r="L37" s="19">
        <f t="shared" ref="L37" si="1">K37</f>
        <v>12261933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50000</v>
      </c>
      <c r="L38" s="19">
        <f t="shared" si="0"/>
        <v>50000</v>
      </c>
      <c r="N38" s="36"/>
    </row>
    <row r="39" spans="1:14" s="18" customFormat="1" ht="15.95" hidden="1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0</v>
      </c>
      <c r="L39" s="19">
        <f t="shared" ref="L39" si="2">K39</f>
        <v>0</v>
      </c>
      <c r="N39" s="36"/>
    </row>
    <row r="40" spans="1:14" s="18" customFormat="1" ht="15.95" hidden="1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0</v>
      </c>
      <c r="L40" s="19">
        <f>K40</f>
        <v>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3708467</v>
      </c>
      <c r="L42" s="19">
        <f t="shared" si="0"/>
        <v>3708467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1291900</v>
      </c>
      <c r="L43" s="10">
        <f t="shared" si="0"/>
        <v>1291900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186900</v>
      </c>
      <c r="L48" s="19">
        <f t="shared" si="0"/>
        <v>186900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101150</v>
      </c>
      <c r="L51" s="10">
        <f t="shared" si="0"/>
        <v>101150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1050</v>
      </c>
      <c r="L53" s="19">
        <f t="shared" ref="L53" si="4">K53</f>
        <v>1050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200470</v>
      </c>
      <c r="L55" s="10">
        <f t="shared" ref="L55:L56" si="5">K55</f>
        <v>200470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200470</v>
      </c>
      <c r="L56" s="19">
        <f t="shared" si="5"/>
        <v>200470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0</v>
      </c>
      <c r="L63" s="10">
        <f t="shared" si="0"/>
        <v>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0</v>
      </c>
      <c r="L64" s="19">
        <f t="shared" si="0"/>
        <v>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9665594.9000000004</v>
      </c>
      <c r="L65" s="10">
        <f t="shared" si="0"/>
        <v>9665594.9000000004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529100</v>
      </c>
      <c r="L76" s="19">
        <f>K76</f>
        <v>529100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498000</v>
      </c>
      <c r="L77" s="19">
        <f t="shared" ref="L77" si="10">K77</f>
        <v>498000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1327300</v>
      </c>
      <c r="L79" s="10">
        <f t="shared" si="0"/>
        <v>1327300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200000</v>
      </c>
      <c r="L84" s="10">
        <f t="shared" si="0"/>
        <v>200000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150000</v>
      </c>
      <c r="L85" s="19">
        <f t="shared" si="0"/>
        <v>150000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1880800</v>
      </c>
      <c r="L90" s="10">
        <f t="shared" si="14"/>
        <v>1880800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1451969.28</v>
      </c>
      <c r="L91" s="19">
        <f t="shared" si="14"/>
        <v>1451969.28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428830.71999999997</v>
      </c>
      <c r="L93" s="19">
        <f t="shared" si="14"/>
        <v>428830.71999999997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64100</v>
      </c>
      <c r="L94" s="10">
        <f t="shared" si="14"/>
        <v>64100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36875</v>
      </c>
      <c r="L95" s="19">
        <f t="shared" si="14"/>
        <v>36875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K100+K109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7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SUM(K104:K108)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:L106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213</v>
      </c>
      <c r="H105" s="16"/>
      <c r="I105" s="17"/>
      <c r="J105" s="16" t="s">
        <v>10</v>
      </c>
      <c r="K105" s="19">
        <v>27840</v>
      </c>
      <c r="L105" s="19">
        <f t="shared" ref="L105" si="17">K105</f>
        <v>27840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105</v>
      </c>
      <c r="H106" s="16"/>
      <c r="I106" s="17"/>
      <c r="J106" s="16" t="s">
        <v>10</v>
      </c>
      <c r="K106" s="19">
        <v>40850</v>
      </c>
      <c r="L106" s="19">
        <f t="shared" si="16"/>
        <v>40850</v>
      </c>
      <c r="N106" s="36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28</v>
      </c>
      <c r="E107" s="16" t="s">
        <v>48</v>
      </c>
      <c r="F107" s="16" t="s">
        <v>81</v>
      </c>
      <c r="G107" s="16" t="s">
        <v>204</v>
      </c>
      <c r="H107" s="16"/>
      <c r="I107" s="17"/>
      <c r="J107" s="16" t="s">
        <v>10</v>
      </c>
      <c r="K107" s="19">
        <v>20229</v>
      </c>
      <c r="L107" s="19">
        <f t="shared" si="15"/>
        <v>20229</v>
      </c>
      <c r="N107" s="36"/>
    </row>
    <row r="108" spans="1:14" s="18" customFormat="1" ht="15.95" customHeight="1" thickBot="1">
      <c r="A108" s="13"/>
      <c r="B108" s="14" t="s">
        <v>74</v>
      </c>
      <c r="C108" s="15">
        <v>992</v>
      </c>
      <c r="D108" s="16" t="s">
        <v>28</v>
      </c>
      <c r="E108" s="16" t="s">
        <v>48</v>
      </c>
      <c r="F108" s="16" t="s">
        <v>81</v>
      </c>
      <c r="G108" s="16" t="s">
        <v>162</v>
      </c>
      <c r="H108" s="16"/>
      <c r="I108" s="17"/>
      <c r="J108" s="16" t="s">
        <v>10</v>
      </c>
      <c r="K108" s="19">
        <v>231081</v>
      </c>
      <c r="L108" s="19">
        <f t="shared" si="0"/>
        <v>231081</v>
      </c>
      <c r="N108" s="36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124</v>
      </c>
      <c r="E109" s="5" t="s">
        <v>49</v>
      </c>
      <c r="F109" s="5" t="s">
        <v>179</v>
      </c>
      <c r="G109" s="5" t="s">
        <v>9</v>
      </c>
      <c r="H109" s="5"/>
      <c r="I109" s="9"/>
      <c r="J109" s="5" t="s">
        <v>10</v>
      </c>
      <c r="K109" s="10">
        <f>K110</f>
        <v>220000</v>
      </c>
      <c r="L109" s="10">
        <f t="shared" si="0"/>
        <v>220000</v>
      </c>
      <c r="N109" s="35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124</v>
      </c>
      <c r="E110" s="16" t="s">
        <v>49</v>
      </c>
      <c r="F110" s="16" t="s">
        <v>163</v>
      </c>
      <c r="G110" s="16" t="s">
        <v>148</v>
      </c>
      <c r="H110" s="16"/>
      <c r="I110" s="17"/>
      <c r="J110" s="16" t="s">
        <v>10</v>
      </c>
      <c r="K110" s="19">
        <v>220000</v>
      </c>
      <c r="L110" s="19">
        <f t="shared" si="0"/>
        <v>220000</v>
      </c>
      <c r="N110" s="36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29</v>
      </c>
      <c r="E111" s="5" t="s">
        <v>17</v>
      </c>
      <c r="F111" s="5" t="s">
        <v>16</v>
      </c>
      <c r="G111" s="5" t="s">
        <v>9</v>
      </c>
      <c r="H111" s="5"/>
      <c r="I111" s="9"/>
      <c r="J111" s="5" t="s">
        <v>144</v>
      </c>
      <c r="K111" s="10">
        <f>K112+K125</f>
        <v>48670509.450000003</v>
      </c>
      <c r="L111" s="10">
        <f t="shared" si="0"/>
        <v>48670509.450000003</v>
      </c>
      <c r="N111" s="35"/>
    </row>
    <row r="112" spans="1:14" s="12" customFormat="1" ht="15.95" customHeight="1" thickBot="1">
      <c r="A112" s="6"/>
      <c r="B112" s="7" t="s">
        <v>74</v>
      </c>
      <c r="C112" s="8">
        <v>992</v>
      </c>
      <c r="D112" s="5" t="s">
        <v>30</v>
      </c>
      <c r="E112" s="5" t="s">
        <v>17</v>
      </c>
      <c r="F112" s="5" t="s">
        <v>16</v>
      </c>
      <c r="G112" s="5" t="s">
        <v>9</v>
      </c>
      <c r="H112" s="5"/>
      <c r="I112" s="9"/>
      <c r="J112" s="5" t="s">
        <v>144</v>
      </c>
      <c r="K112" s="10">
        <f>K113+K118+K123</f>
        <v>48245509.450000003</v>
      </c>
      <c r="L112" s="10">
        <f t="shared" si="0"/>
        <v>48245509.450000003</v>
      </c>
      <c r="N112" s="35"/>
    </row>
    <row r="113" spans="1:14" s="12" customFormat="1" ht="15.95" customHeight="1" thickBot="1">
      <c r="A113" s="6"/>
      <c r="B113" s="7" t="s">
        <v>74</v>
      </c>
      <c r="C113" s="8">
        <v>992</v>
      </c>
      <c r="D113" s="5" t="s">
        <v>30</v>
      </c>
      <c r="E113" s="5" t="s">
        <v>202</v>
      </c>
      <c r="F113" s="5" t="s">
        <v>155</v>
      </c>
      <c r="G113" s="5" t="s">
        <v>9</v>
      </c>
      <c r="H113" s="5"/>
      <c r="I113" s="9"/>
      <c r="J113" s="5" t="s">
        <v>11</v>
      </c>
      <c r="K113" s="10">
        <f>SUM(K114:K117)</f>
        <v>11205459.449999999</v>
      </c>
      <c r="L113" s="10">
        <f t="shared" si="0"/>
        <v>11205459.449999999</v>
      </c>
      <c r="N113" s="35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101</v>
      </c>
      <c r="H114" s="16"/>
      <c r="I114" s="17"/>
      <c r="J114" s="16" t="s">
        <v>11</v>
      </c>
      <c r="K114" s="19">
        <v>9706059.4499999993</v>
      </c>
      <c r="L114" s="19">
        <f t="shared" si="0"/>
        <v>9706059.4499999993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102</v>
      </c>
      <c r="H115" s="16"/>
      <c r="I115" s="17"/>
      <c r="J115" s="16" t="s">
        <v>11</v>
      </c>
      <c r="K115" s="19">
        <v>721100</v>
      </c>
      <c r="L115" s="19">
        <f t="shared" si="0"/>
        <v>721100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202</v>
      </c>
      <c r="F116" s="16" t="s">
        <v>81</v>
      </c>
      <c r="G116" s="16" t="s">
        <v>105</v>
      </c>
      <c r="H116" s="16"/>
      <c r="I116" s="17"/>
      <c r="J116" s="16" t="s">
        <v>11</v>
      </c>
      <c r="K116" s="19">
        <v>384900</v>
      </c>
      <c r="L116" s="19">
        <f t="shared" ref="L116" si="18">K116</f>
        <v>384900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202</v>
      </c>
      <c r="F117" s="16" t="s">
        <v>81</v>
      </c>
      <c r="G117" s="16" t="s">
        <v>162</v>
      </c>
      <c r="H117" s="16"/>
      <c r="I117" s="17"/>
      <c r="J117" s="16" t="s">
        <v>11</v>
      </c>
      <c r="K117" s="19">
        <v>393400</v>
      </c>
      <c r="L117" s="19">
        <f t="shared" si="0"/>
        <v>393400</v>
      </c>
      <c r="N117" s="36"/>
    </row>
    <row r="118" spans="1:14" s="12" customFormat="1" ht="15.95" customHeight="1" thickBot="1">
      <c r="A118" s="6"/>
      <c r="B118" s="7" t="s">
        <v>74</v>
      </c>
      <c r="C118" s="8">
        <v>992</v>
      </c>
      <c r="D118" s="5" t="s">
        <v>30</v>
      </c>
      <c r="E118" s="5" t="s">
        <v>50</v>
      </c>
      <c r="F118" s="5" t="s">
        <v>155</v>
      </c>
      <c r="G118" s="5" t="s">
        <v>9</v>
      </c>
      <c r="H118" s="5"/>
      <c r="I118" s="9"/>
      <c r="J118" s="5" t="s">
        <v>11</v>
      </c>
      <c r="K118" s="10">
        <f>SUM(K119:K122)</f>
        <v>6134792</v>
      </c>
      <c r="L118" s="10">
        <f t="shared" si="0"/>
        <v>6134792</v>
      </c>
      <c r="N118" s="35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101</v>
      </c>
      <c r="H119" s="16"/>
      <c r="I119" s="17"/>
      <c r="J119" s="16" t="s">
        <v>11</v>
      </c>
      <c r="K119" s="19">
        <v>2721592</v>
      </c>
      <c r="L119" s="19">
        <f t="shared" si="0"/>
        <v>2721592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102</v>
      </c>
      <c r="H120" s="16"/>
      <c r="I120" s="17"/>
      <c r="J120" s="16" t="s">
        <v>11</v>
      </c>
      <c r="K120" s="19">
        <v>599850</v>
      </c>
      <c r="L120" s="19">
        <f t="shared" si="0"/>
        <v>599850</v>
      </c>
      <c r="N120" s="36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50</v>
      </c>
      <c r="F121" s="16" t="s">
        <v>81</v>
      </c>
      <c r="G121" s="16" t="s">
        <v>105</v>
      </c>
      <c r="H121" s="16"/>
      <c r="I121" s="17"/>
      <c r="J121" s="16" t="s">
        <v>11</v>
      </c>
      <c r="K121" s="19">
        <v>1440200</v>
      </c>
      <c r="L121" s="19">
        <f t="shared" ref="L121:L123" si="19">K121</f>
        <v>1440200</v>
      </c>
      <c r="N121" s="36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30</v>
      </c>
      <c r="E122" s="16" t="s">
        <v>50</v>
      </c>
      <c r="F122" s="16" t="s">
        <v>81</v>
      </c>
      <c r="G122" s="16" t="s">
        <v>164</v>
      </c>
      <c r="H122" s="16"/>
      <c r="I122" s="17"/>
      <c r="J122" s="16" t="s">
        <v>11</v>
      </c>
      <c r="K122" s="19">
        <v>1373150</v>
      </c>
      <c r="L122" s="19">
        <f t="shared" si="19"/>
        <v>1373150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30</v>
      </c>
      <c r="E123" s="5" t="s">
        <v>186</v>
      </c>
      <c r="F123" s="5" t="s">
        <v>155</v>
      </c>
      <c r="G123" s="5" t="s">
        <v>9</v>
      </c>
      <c r="H123" s="5"/>
      <c r="I123" s="9"/>
      <c r="J123" s="5" t="s">
        <v>187</v>
      </c>
      <c r="K123" s="10">
        <f>K124</f>
        <v>30905258</v>
      </c>
      <c r="L123" s="10">
        <f t="shared" si="19"/>
        <v>30905258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30</v>
      </c>
      <c r="E124" s="16" t="s">
        <v>186</v>
      </c>
      <c r="F124" s="16" t="s">
        <v>81</v>
      </c>
      <c r="G124" s="16" t="s">
        <v>101</v>
      </c>
      <c r="H124" s="16"/>
      <c r="I124" s="17"/>
      <c r="J124" s="16" t="s">
        <v>187</v>
      </c>
      <c r="K124" s="19">
        <v>30905258</v>
      </c>
      <c r="L124" s="19">
        <f t="shared" si="0"/>
        <v>30905258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K128+K130+K126</f>
        <v>425000</v>
      </c>
      <c r="L125" s="10">
        <f t="shared" si="0"/>
        <v>425000</v>
      </c>
      <c r="N125" s="35"/>
    </row>
    <row r="126" spans="1:14" s="12" customFormat="1" ht="15.95" customHeight="1" thickBot="1">
      <c r="A126" s="6"/>
      <c r="B126" s="7" t="s">
        <v>74</v>
      </c>
      <c r="C126" s="8">
        <v>992</v>
      </c>
      <c r="D126" s="5" t="s">
        <v>31</v>
      </c>
      <c r="E126" s="5" t="s">
        <v>51</v>
      </c>
      <c r="F126" s="5" t="s">
        <v>155</v>
      </c>
      <c r="G126" s="5" t="s">
        <v>9</v>
      </c>
      <c r="H126" s="5"/>
      <c r="I126" s="9"/>
      <c r="J126" s="5" t="s">
        <v>10</v>
      </c>
      <c r="K126" s="10">
        <f>K127</f>
        <v>400000</v>
      </c>
      <c r="L126" s="10">
        <f t="shared" ref="L126:L127" si="20">K126</f>
        <v>400000</v>
      </c>
      <c r="N126" s="35"/>
    </row>
    <row r="127" spans="1:14" s="18" customFormat="1" ht="15.95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51</v>
      </c>
      <c r="F127" s="16" t="s">
        <v>81</v>
      </c>
      <c r="G127" s="16" t="s">
        <v>102</v>
      </c>
      <c r="H127" s="16"/>
      <c r="I127" s="17"/>
      <c r="J127" s="16" t="s">
        <v>10</v>
      </c>
      <c r="K127" s="19">
        <v>400000</v>
      </c>
      <c r="L127" s="19">
        <f t="shared" si="20"/>
        <v>400000</v>
      </c>
      <c r="N127" s="36"/>
    </row>
    <row r="128" spans="1:14" s="12" customFormat="1" ht="15.95" hidden="1" customHeight="1" thickBot="1">
      <c r="A128" s="6"/>
      <c r="B128" s="7" t="s">
        <v>74</v>
      </c>
      <c r="C128" s="8">
        <v>992</v>
      </c>
      <c r="D128" s="5" t="s">
        <v>31</v>
      </c>
      <c r="E128" s="5" t="s">
        <v>197</v>
      </c>
      <c r="F128" s="5" t="s">
        <v>108</v>
      </c>
      <c r="G128" s="5" t="s">
        <v>9</v>
      </c>
      <c r="H128" s="5"/>
      <c r="I128" s="9"/>
      <c r="J128" s="5" t="s">
        <v>10</v>
      </c>
      <c r="K128" s="10">
        <f>K129</f>
        <v>0</v>
      </c>
      <c r="L128" s="10">
        <f t="shared" ref="L128" si="21">K128</f>
        <v>0</v>
      </c>
      <c r="N128" s="35"/>
    </row>
    <row r="129" spans="1:14" s="18" customFormat="1" ht="15.95" hidden="1" customHeight="1" thickBot="1">
      <c r="A129" s="13"/>
      <c r="B129" s="14" t="s">
        <v>74</v>
      </c>
      <c r="C129" s="15">
        <v>992</v>
      </c>
      <c r="D129" s="16" t="s">
        <v>31</v>
      </c>
      <c r="E129" s="16" t="s">
        <v>197</v>
      </c>
      <c r="F129" s="16" t="s">
        <v>108</v>
      </c>
      <c r="G129" s="16" t="s">
        <v>94</v>
      </c>
      <c r="H129" s="16"/>
      <c r="I129" s="17"/>
      <c r="J129" s="16" t="s">
        <v>10</v>
      </c>
      <c r="K129" s="19">
        <v>0</v>
      </c>
      <c r="L129" s="19">
        <f>K129</f>
        <v>0</v>
      </c>
      <c r="N129" s="36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31</v>
      </c>
      <c r="E130" s="5" t="s">
        <v>53</v>
      </c>
      <c r="F130" s="5" t="s">
        <v>155</v>
      </c>
      <c r="G130" s="5" t="s">
        <v>9</v>
      </c>
      <c r="H130" s="5"/>
      <c r="I130" s="9"/>
      <c r="J130" s="5" t="s">
        <v>10</v>
      </c>
      <c r="K130" s="10">
        <f>K132+K131</f>
        <v>25000</v>
      </c>
      <c r="L130" s="10">
        <f t="shared" ref="L130:L131" si="22">K130</f>
        <v>25000</v>
      </c>
      <c r="N130" s="35"/>
    </row>
    <row r="131" spans="1:14" s="18" customFormat="1" ht="15.95" customHeight="1" thickBot="1">
      <c r="A131" s="13"/>
      <c r="B131" s="14" t="s">
        <v>74</v>
      </c>
      <c r="C131" s="15">
        <v>992</v>
      </c>
      <c r="D131" s="16" t="s">
        <v>31</v>
      </c>
      <c r="E131" s="16" t="s">
        <v>53</v>
      </c>
      <c r="F131" s="16" t="s">
        <v>81</v>
      </c>
      <c r="G131" s="16" t="s">
        <v>105</v>
      </c>
      <c r="H131" s="16"/>
      <c r="I131" s="17"/>
      <c r="J131" s="16" t="s">
        <v>10</v>
      </c>
      <c r="K131" s="19">
        <v>7900</v>
      </c>
      <c r="L131" s="19">
        <f t="shared" si="22"/>
        <v>7900</v>
      </c>
      <c r="N131" s="36"/>
    </row>
    <row r="132" spans="1:14" s="18" customFormat="1" ht="15.95" customHeight="1" thickBot="1">
      <c r="A132" s="13"/>
      <c r="B132" s="14" t="s">
        <v>74</v>
      </c>
      <c r="C132" s="15">
        <v>992</v>
      </c>
      <c r="D132" s="16" t="s">
        <v>31</v>
      </c>
      <c r="E132" s="16" t="s">
        <v>53</v>
      </c>
      <c r="F132" s="16" t="s">
        <v>81</v>
      </c>
      <c r="G132" s="16" t="s">
        <v>162</v>
      </c>
      <c r="H132" s="16"/>
      <c r="I132" s="17"/>
      <c r="J132" s="16" t="s">
        <v>10</v>
      </c>
      <c r="K132" s="19">
        <v>17100</v>
      </c>
      <c r="L132" s="19">
        <f t="shared" ref="L132:L267" si="23">K132</f>
        <v>17100</v>
      </c>
      <c r="N132" s="36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32</v>
      </c>
      <c r="E133" s="5" t="s">
        <v>17</v>
      </c>
      <c r="F133" s="5" t="s">
        <v>16</v>
      </c>
      <c r="G133" s="5" t="s">
        <v>9</v>
      </c>
      <c r="H133" s="5"/>
      <c r="I133" s="9"/>
      <c r="J133" s="5" t="s">
        <v>144</v>
      </c>
      <c r="K133" s="10">
        <f>K134+K159+K187</f>
        <v>109955600</v>
      </c>
      <c r="L133" s="10">
        <f t="shared" si="23"/>
        <v>109955600</v>
      </c>
      <c r="N133" s="35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5" t="s">
        <v>17</v>
      </c>
      <c r="F134" s="5" t="s">
        <v>16</v>
      </c>
      <c r="G134" s="5" t="s">
        <v>9</v>
      </c>
      <c r="H134" s="5"/>
      <c r="I134" s="9"/>
      <c r="J134" s="5" t="s">
        <v>10</v>
      </c>
      <c r="K134" s="10">
        <f>K135+K145+K151+K147+K153+K156+K143</f>
        <v>34023800</v>
      </c>
      <c r="L134" s="10">
        <f t="shared" si="23"/>
        <v>34023800</v>
      </c>
      <c r="N134" s="35"/>
    </row>
    <row r="135" spans="1:14" s="12" customFormat="1" ht="15.95" customHeight="1" thickBot="1">
      <c r="A135" s="6"/>
      <c r="B135" s="7" t="s">
        <v>74</v>
      </c>
      <c r="C135" s="8">
        <v>992</v>
      </c>
      <c r="D135" s="5" t="s">
        <v>33</v>
      </c>
      <c r="E135" s="47" t="s">
        <v>54</v>
      </c>
      <c r="F135" s="5" t="s">
        <v>16</v>
      </c>
      <c r="G135" s="5" t="s">
        <v>9</v>
      </c>
      <c r="H135" s="5"/>
      <c r="I135" s="9"/>
      <c r="J135" s="5" t="s">
        <v>10</v>
      </c>
      <c r="K135" s="10">
        <f>K136+K138+K141</f>
        <v>6691000</v>
      </c>
      <c r="L135" s="10">
        <f t="shared" ref="L135" si="24">K135</f>
        <v>6691000</v>
      </c>
      <c r="N135" s="35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155</v>
      </c>
      <c r="G136" s="5" t="s">
        <v>9</v>
      </c>
      <c r="H136" s="5"/>
      <c r="I136" s="9"/>
      <c r="J136" s="5" t="s">
        <v>10</v>
      </c>
      <c r="K136" s="10">
        <f>K137</f>
        <v>81000</v>
      </c>
      <c r="L136" s="10">
        <f t="shared" si="23"/>
        <v>81000</v>
      </c>
      <c r="N136" s="35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81</v>
      </c>
      <c r="G137" s="16" t="s">
        <v>102</v>
      </c>
      <c r="H137" s="16"/>
      <c r="I137" s="17"/>
      <c r="J137" s="16" t="s">
        <v>10</v>
      </c>
      <c r="K137" s="19">
        <v>81000</v>
      </c>
      <c r="L137" s="19">
        <f t="shared" si="23"/>
        <v>81000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47" t="s">
        <v>54</v>
      </c>
      <c r="F138" s="5" t="s">
        <v>166</v>
      </c>
      <c r="G138" s="5" t="s">
        <v>9</v>
      </c>
      <c r="H138" s="5"/>
      <c r="I138" s="9"/>
      <c r="J138" s="5" t="s">
        <v>10</v>
      </c>
      <c r="K138" s="10">
        <f>K140+K139</f>
        <v>4720000</v>
      </c>
      <c r="L138" s="10">
        <f t="shared" ref="L138:L140" si="25">K138</f>
        <v>4720000</v>
      </c>
      <c r="N138" s="35"/>
    </row>
    <row r="139" spans="1:14" s="18" customFormat="1" ht="15.95" hidden="1" customHeight="1" thickBot="1">
      <c r="A139" s="13"/>
      <c r="B139" s="14" t="s">
        <v>74</v>
      </c>
      <c r="C139" s="15">
        <v>992</v>
      </c>
      <c r="D139" s="16" t="s">
        <v>33</v>
      </c>
      <c r="E139" s="16" t="s">
        <v>54</v>
      </c>
      <c r="F139" s="16" t="s">
        <v>126</v>
      </c>
      <c r="G139" s="16" t="s">
        <v>101</v>
      </c>
      <c r="H139" s="16"/>
      <c r="I139" s="17"/>
      <c r="J139" s="16" t="s">
        <v>10</v>
      </c>
      <c r="K139" s="19">
        <v>0</v>
      </c>
      <c r="L139" s="19">
        <f t="shared" ref="L139" si="26">K139</f>
        <v>0</v>
      </c>
      <c r="N139" s="36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16" t="s">
        <v>54</v>
      </c>
      <c r="F140" s="16" t="s">
        <v>126</v>
      </c>
      <c r="G140" s="16" t="s">
        <v>102</v>
      </c>
      <c r="H140" s="16"/>
      <c r="I140" s="17"/>
      <c r="J140" s="16" t="s">
        <v>10</v>
      </c>
      <c r="K140" s="19">
        <v>4720000</v>
      </c>
      <c r="L140" s="19">
        <f t="shared" si="25"/>
        <v>4720000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47" t="s">
        <v>54</v>
      </c>
      <c r="F141" s="5" t="s">
        <v>165</v>
      </c>
      <c r="G141" s="5" t="s">
        <v>9</v>
      </c>
      <c r="H141" s="5"/>
      <c r="I141" s="9"/>
      <c r="J141" s="5" t="s">
        <v>10</v>
      </c>
      <c r="K141" s="10">
        <f>K142</f>
        <v>1890000</v>
      </c>
      <c r="L141" s="10">
        <f t="shared" si="23"/>
        <v>1890000</v>
      </c>
      <c r="N141" s="35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16" t="s">
        <v>54</v>
      </c>
      <c r="F142" s="16" t="s">
        <v>149</v>
      </c>
      <c r="G142" s="16" t="s">
        <v>150</v>
      </c>
      <c r="H142" s="16"/>
      <c r="I142" s="17"/>
      <c r="J142" s="16" t="s">
        <v>10</v>
      </c>
      <c r="K142" s="19">
        <v>1890000</v>
      </c>
      <c r="L142" s="19">
        <f t="shared" ref="L142" si="27">K142</f>
        <v>1890000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47" t="s">
        <v>170</v>
      </c>
      <c r="F143" s="5" t="s">
        <v>166</v>
      </c>
      <c r="G143" s="5" t="s">
        <v>9</v>
      </c>
      <c r="H143" s="5"/>
      <c r="I143" s="9"/>
      <c r="J143" s="5" t="s">
        <v>10</v>
      </c>
      <c r="K143" s="10">
        <f>K144</f>
        <v>6074800</v>
      </c>
      <c r="L143" s="10">
        <f t="shared" ref="L143:L144" si="28">K143</f>
        <v>6074800</v>
      </c>
      <c r="N143" s="35"/>
    </row>
    <row r="144" spans="1:14" s="18" customFormat="1" ht="15.95" customHeight="1" thickBot="1">
      <c r="A144" s="13"/>
      <c r="B144" s="14" t="s">
        <v>74</v>
      </c>
      <c r="C144" s="15">
        <v>992</v>
      </c>
      <c r="D144" s="16" t="s">
        <v>33</v>
      </c>
      <c r="E144" s="48" t="s">
        <v>170</v>
      </c>
      <c r="F144" s="16" t="s">
        <v>126</v>
      </c>
      <c r="G144" s="16" t="s">
        <v>105</v>
      </c>
      <c r="H144" s="16"/>
      <c r="I144" s="17"/>
      <c r="J144" s="48" t="s">
        <v>10</v>
      </c>
      <c r="K144" s="19">
        <v>6074800</v>
      </c>
      <c r="L144" s="19">
        <f t="shared" si="28"/>
        <v>6074800</v>
      </c>
      <c r="N144" s="36"/>
    </row>
    <row r="145" spans="1:14" s="12" customFormat="1" ht="15.95" hidden="1" customHeight="1" thickBot="1">
      <c r="A145" s="6"/>
      <c r="B145" s="7" t="s">
        <v>74</v>
      </c>
      <c r="C145" s="8">
        <v>992</v>
      </c>
      <c r="D145" s="5" t="s">
        <v>33</v>
      </c>
      <c r="E145" s="5" t="s">
        <v>55</v>
      </c>
      <c r="F145" s="5" t="s">
        <v>166</v>
      </c>
      <c r="G145" s="5" t="s">
        <v>102</v>
      </c>
      <c r="H145" s="5"/>
      <c r="I145" s="9"/>
      <c r="J145" s="5" t="s">
        <v>10</v>
      </c>
      <c r="K145" s="10">
        <f>K146</f>
        <v>0</v>
      </c>
      <c r="L145" s="10">
        <f t="shared" si="23"/>
        <v>0</v>
      </c>
      <c r="N145" s="35"/>
    </row>
    <row r="146" spans="1:14" s="20" customFormat="1" ht="15.95" hidden="1" customHeight="1" thickBot="1">
      <c r="A146" s="44"/>
      <c r="B146" s="45" t="s">
        <v>74</v>
      </c>
      <c r="C146" s="15">
        <v>992</v>
      </c>
      <c r="D146" s="16" t="s">
        <v>33</v>
      </c>
      <c r="E146" s="16" t="s">
        <v>55</v>
      </c>
      <c r="F146" s="16" t="s">
        <v>126</v>
      </c>
      <c r="G146" s="16" t="s">
        <v>102</v>
      </c>
      <c r="H146" s="16"/>
      <c r="I146" s="17"/>
      <c r="J146" s="16" t="s">
        <v>10</v>
      </c>
      <c r="K146" s="19">
        <v>0</v>
      </c>
      <c r="L146" s="19">
        <f t="shared" ref="L146" si="29">K146</f>
        <v>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155</v>
      </c>
      <c r="G147" s="5" t="s">
        <v>9</v>
      </c>
      <c r="H147" s="5"/>
      <c r="I147" s="9"/>
      <c r="J147" s="5" t="s">
        <v>10</v>
      </c>
      <c r="K147" s="10">
        <f>SUM(K148:K150)</f>
        <v>60000</v>
      </c>
      <c r="L147" s="10">
        <f t="shared" si="23"/>
        <v>60000</v>
      </c>
      <c r="N147" s="35"/>
    </row>
    <row r="148" spans="1:14" s="18" customFormat="1" ht="15.95" hidden="1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81</v>
      </c>
      <c r="G148" s="16" t="s">
        <v>100</v>
      </c>
      <c r="H148" s="16"/>
      <c r="I148" s="17"/>
      <c r="J148" s="16" t="s">
        <v>10</v>
      </c>
      <c r="K148" s="46">
        <v>0</v>
      </c>
      <c r="L148" s="19">
        <f t="shared" si="23"/>
        <v>0</v>
      </c>
      <c r="N148" s="36"/>
    </row>
    <row r="149" spans="1:14" s="18" customFormat="1" ht="15.95" customHeight="1" thickBot="1">
      <c r="A149" s="13"/>
      <c r="B149" s="14" t="s">
        <v>74</v>
      </c>
      <c r="C149" s="15">
        <v>992</v>
      </c>
      <c r="D149" s="16" t="s">
        <v>33</v>
      </c>
      <c r="E149" s="16" t="s">
        <v>56</v>
      </c>
      <c r="F149" s="16" t="s">
        <v>81</v>
      </c>
      <c r="G149" s="16" t="s">
        <v>101</v>
      </c>
      <c r="H149" s="16"/>
      <c r="I149" s="17"/>
      <c r="J149" s="16" t="s">
        <v>10</v>
      </c>
      <c r="K149" s="19">
        <v>50000</v>
      </c>
      <c r="L149" s="19">
        <f t="shared" ref="L149" si="30">K149</f>
        <v>50000</v>
      </c>
      <c r="N149" s="36"/>
    </row>
    <row r="150" spans="1:14" s="18" customFormat="1" ht="15.95" customHeight="1" thickBot="1">
      <c r="A150" s="13"/>
      <c r="B150" s="14" t="s">
        <v>74</v>
      </c>
      <c r="C150" s="15">
        <v>992</v>
      </c>
      <c r="D150" s="16" t="s">
        <v>33</v>
      </c>
      <c r="E150" s="16" t="s">
        <v>56</v>
      </c>
      <c r="F150" s="16" t="s">
        <v>81</v>
      </c>
      <c r="G150" s="16" t="s">
        <v>102</v>
      </c>
      <c r="H150" s="16"/>
      <c r="I150" s="17"/>
      <c r="J150" s="16" t="s">
        <v>10</v>
      </c>
      <c r="K150" s="19">
        <v>10000</v>
      </c>
      <c r="L150" s="19">
        <f t="shared" si="23"/>
        <v>10000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56</v>
      </c>
      <c r="F151" s="5" t="s">
        <v>165</v>
      </c>
      <c r="G151" s="5" t="s">
        <v>9</v>
      </c>
      <c r="H151" s="5"/>
      <c r="I151" s="9"/>
      <c r="J151" s="5" t="s">
        <v>10</v>
      </c>
      <c r="K151" s="10">
        <f>K152</f>
        <v>2960000</v>
      </c>
      <c r="L151" s="10">
        <f>K151</f>
        <v>2960000</v>
      </c>
      <c r="N151" s="35"/>
    </row>
    <row r="152" spans="1:14" s="18" customFormat="1" ht="15.95" customHeight="1" thickBot="1">
      <c r="A152" s="13"/>
      <c r="B152" s="14" t="s">
        <v>74</v>
      </c>
      <c r="C152" s="15">
        <v>992</v>
      </c>
      <c r="D152" s="16" t="s">
        <v>33</v>
      </c>
      <c r="E152" s="16" t="s">
        <v>56</v>
      </c>
      <c r="F152" s="16" t="s">
        <v>149</v>
      </c>
      <c r="G152" s="16" t="s">
        <v>150</v>
      </c>
      <c r="H152" s="16"/>
      <c r="I152" s="17"/>
      <c r="J152" s="16" t="s">
        <v>10</v>
      </c>
      <c r="K152" s="19">
        <v>2960000</v>
      </c>
      <c r="L152" s="19">
        <f>K152</f>
        <v>2960000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33</v>
      </c>
      <c r="E153" s="5" t="s">
        <v>134</v>
      </c>
      <c r="F153" s="5" t="s">
        <v>16</v>
      </c>
      <c r="G153" s="5" t="s">
        <v>9</v>
      </c>
      <c r="H153" s="5"/>
      <c r="I153" s="9"/>
      <c r="J153" s="5" t="s">
        <v>10</v>
      </c>
      <c r="K153" s="10">
        <f>K155+K154</f>
        <v>45000</v>
      </c>
      <c r="L153" s="10">
        <f t="shared" ref="L153:L155" si="31">K153</f>
        <v>45000</v>
      </c>
      <c r="N153" s="35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16" t="s">
        <v>134</v>
      </c>
      <c r="F154" s="16" t="s">
        <v>81</v>
      </c>
      <c r="G154" s="16" t="s">
        <v>102</v>
      </c>
      <c r="H154" s="16"/>
      <c r="I154" s="17"/>
      <c r="J154" s="16" t="s">
        <v>10</v>
      </c>
      <c r="K154" s="19">
        <v>35000</v>
      </c>
      <c r="L154" s="19">
        <f t="shared" ref="L154" si="32">K154</f>
        <v>35000</v>
      </c>
      <c r="N154" s="36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16" t="s">
        <v>134</v>
      </c>
      <c r="F155" s="16" t="s">
        <v>126</v>
      </c>
      <c r="G155" s="16" t="s">
        <v>207</v>
      </c>
      <c r="H155" s="16"/>
      <c r="I155" s="17"/>
      <c r="J155" s="16" t="s">
        <v>10</v>
      </c>
      <c r="K155" s="19">
        <v>10000</v>
      </c>
      <c r="L155" s="19">
        <f t="shared" si="31"/>
        <v>10000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33</v>
      </c>
      <c r="E156" s="5" t="s">
        <v>128</v>
      </c>
      <c r="F156" s="5" t="s">
        <v>166</v>
      </c>
      <c r="G156" s="5" t="s">
        <v>9</v>
      </c>
      <c r="H156" s="5"/>
      <c r="I156" s="9"/>
      <c r="J156" s="5" t="s">
        <v>171</v>
      </c>
      <c r="K156" s="10">
        <f>SUM(K157:K158)</f>
        <v>18193000</v>
      </c>
      <c r="L156" s="10">
        <f t="shared" ref="L156:L158" si="33">K156</f>
        <v>18193000</v>
      </c>
      <c r="N156" s="35"/>
    </row>
    <row r="157" spans="1:14" s="20" customFormat="1" ht="15.95" customHeight="1" thickBot="1">
      <c r="A157" s="44"/>
      <c r="B157" s="45" t="s">
        <v>74</v>
      </c>
      <c r="C157" s="15">
        <v>992</v>
      </c>
      <c r="D157" s="16" t="s">
        <v>33</v>
      </c>
      <c r="E157" s="48" t="s">
        <v>128</v>
      </c>
      <c r="F157" s="16" t="s">
        <v>126</v>
      </c>
      <c r="G157" s="16" t="s">
        <v>207</v>
      </c>
      <c r="H157" s="16"/>
      <c r="I157" s="17"/>
      <c r="J157" s="48" t="s">
        <v>190</v>
      </c>
      <c r="K157" s="19">
        <v>376300</v>
      </c>
      <c r="L157" s="19">
        <f t="shared" ref="L157" si="34">K157</f>
        <v>376300</v>
      </c>
      <c r="N157" s="36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33</v>
      </c>
      <c r="E158" s="48" t="s">
        <v>128</v>
      </c>
      <c r="F158" s="16" t="s">
        <v>126</v>
      </c>
      <c r="G158" s="16" t="s">
        <v>105</v>
      </c>
      <c r="H158" s="16"/>
      <c r="I158" s="17"/>
      <c r="J158" s="48" t="s">
        <v>190</v>
      </c>
      <c r="K158" s="19">
        <v>17816700</v>
      </c>
      <c r="L158" s="19">
        <f t="shared" si="33"/>
        <v>17816700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10</v>
      </c>
      <c r="K159" s="10">
        <f>K160+K163+K165+K175+K177+K180+K183+K173+K171</f>
        <v>34729700</v>
      </c>
      <c r="L159" s="10">
        <f t="shared" si="23"/>
        <v>34729700</v>
      </c>
      <c r="N159" s="35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57</v>
      </c>
      <c r="F160" s="5" t="s">
        <v>155</v>
      </c>
      <c r="G160" s="5" t="s">
        <v>9</v>
      </c>
      <c r="H160" s="5"/>
      <c r="I160" s="9"/>
      <c r="J160" s="5" t="s">
        <v>10</v>
      </c>
      <c r="K160" s="10">
        <f>K161+K162</f>
        <v>2800000</v>
      </c>
      <c r="L160" s="10">
        <f t="shared" si="23"/>
        <v>2800000</v>
      </c>
      <c r="N160" s="35"/>
    </row>
    <row r="161" spans="1:14" s="18" customFormat="1" ht="15.95" customHeight="1" thickBot="1">
      <c r="A161" s="13"/>
      <c r="B161" s="14" t="s">
        <v>74</v>
      </c>
      <c r="C161" s="15">
        <v>992</v>
      </c>
      <c r="D161" s="16" t="s">
        <v>34</v>
      </c>
      <c r="E161" s="16" t="s">
        <v>57</v>
      </c>
      <c r="F161" s="16" t="s">
        <v>81</v>
      </c>
      <c r="G161" s="16" t="s">
        <v>101</v>
      </c>
      <c r="H161" s="16"/>
      <c r="I161" s="17"/>
      <c r="J161" s="16" t="s">
        <v>10</v>
      </c>
      <c r="K161" s="19">
        <v>2800000</v>
      </c>
      <c r="L161" s="19">
        <f t="shared" si="23"/>
        <v>2800000</v>
      </c>
      <c r="N161" s="36"/>
    </row>
    <row r="162" spans="1:14" s="18" customFormat="1" ht="15.95" hidden="1" customHeight="1" thickBot="1">
      <c r="A162" s="13"/>
      <c r="B162" s="14" t="s">
        <v>74</v>
      </c>
      <c r="C162" s="15">
        <v>992</v>
      </c>
      <c r="D162" s="16" t="s">
        <v>34</v>
      </c>
      <c r="E162" s="16" t="s">
        <v>57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0</v>
      </c>
      <c r="L162" s="19">
        <f t="shared" si="23"/>
        <v>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58</v>
      </c>
      <c r="F163" s="5" t="s">
        <v>155</v>
      </c>
      <c r="G163" s="5" t="s">
        <v>9</v>
      </c>
      <c r="H163" s="5"/>
      <c r="I163" s="9"/>
      <c r="J163" s="5" t="s">
        <v>10</v>
      </c>
      <c r="K163" s="10">
        <f>K164</f>
        <v>12680000</v>
      </c>
      <c r="L163" s="10">
        <f t="shared" ref="L163" si="35">K163</f>
        <v>12680000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58</v>
      </c>
      <c r="F164" s="16" t="s">
        <v>81</v>
      </c>
      <c r="G164" s="16" t="s">
        <v>100</v>
      </c>
      <c r="H164" s="16"/>
      <c r="I164" s="17"/>
      <c r="J164" s="16" t="s">
        <v>10</v>
      </c>
      <c r="K164" s="19">
        <v>12680000</v>
      </c>
      <c r="L164" s="19">
        <f t="shared" si="23"/>
        <v>12680000</v>
      </c>
      <c r="N164" s="36"/>
    </row>
    <row r="165" spans="1:14" s="12" customFormat="1" ht="15.95" customHeight="1" thickBot="1">
      <c r="A165" s="6"/>
      <c r="B165" s="7" t="s">
        <v>74</v>
      </c>
      <c r="C165" s="8">
        <v>992</v>
      </c>
      <c r="D165" s="5" t="s">
        <v>34</v>
      </c>
      <c r="E165" s="5" t="s">
        <v>59</v>
      </c>
      <c r="F165" s="5" t="s">
        <v>155</v>
      </c>
      <c r="G165" s="5" t="s">
        <v>9</v>
      </c>
      <c r="H165" s="5"/>
      <c r="I165" s="9"/>
      <c r="J165" s="5" t="s">
        <v>10</v>
      </c>
      <c r="K165" s="10">
        <f>SUM(K166:K170)</f>
        <v>7188000</v>
      </c>
      <c r="L165" s="10">
        <f t="shared" si="23"/>
        <v>7188000</v>
      </c>
      <c r="N165" s="35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100</v>
      </c>
      <c r="H166" s="16"/>
      <c r="I166" s="17"/>
      <c r="J166" s="16" t="s">
        <v>10</v>
      </c>
      <c r="K166" s="19">
        <v>2736700</v>
      </c>
      <c r="L166" s="19">
        <f t="shared" ref="L166:L167" si="36">K166</f>
        <v>2736700</v>
      </c>
      <c r="N166" s="36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101</v>
      </c>
      <c r="H167" s="16"/>
      <c r="I167" s="17"/>
      <c r="J167" s="16" t="s">
        <v>10</v>
      </c>
      <c r="K167" s="19">
        <v>2275800</v>
      </c>
      <c r="L167" s="19">
        <f t="shared" si="36"/>
        <v>2275800</v>
      </c>
      <c r="N167" s="36"/>
    </row>
    <row r="168" spans="1:14" s="20" customFormat="1" ht="1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59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493800</v>
      </c>
      <c r="L168" s="19">
        <f t="shared" ref="L168:L174" si="37">K168</f>
        <v>493800</v>
      </c>
      <c r="N168" s="36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59</v>
      </c>
      <c r="F169" s="16" t="s">
        <v>81</v>
      </c>
      <c r="G169" s="16" t="s">
        <v>105</v>
      </c>
      <c r="H169" s="16"/>
      <c r="I169" s="17"/>
      <c r="J169" s="16" t="s">
        <v>10</v>
      </c>
      <c r="K169" s="19">
        <v>1476700</v>
      </c>
      <c r="L169" s="19">
        <f t="shared" ref="L169" si="38">K169</f>
        <v>1476700</v>
      </c>
      <c r="N169" s="36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59</v>
      </c>
      <c r="F170" s="16" t="s">
        <v>81</v>
      </c>
      <c r="G170" s="16" t="s">
        <v>162</v>
      </c>
      <c r="H170" s="16"/>
      <c r="I170" s="17"/>
      <c r="J170" s="16" t="s">
        <v>10</v>
      </c>
      <c r="K170" s="19">
        <v>205000</v>
      </c>
      <c r="L170" s="19">
        <f t="shared" si="37"/>
        <v>205000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59</v>
      </c>
      <c r="F171" s="5" t="s">
        <v>165</v>
      </c>
      <c r="G171" s="5" t="s">
        <v>9</v>
      </c>
      <c r="H171" s="5"/>
      <c r="I171" s="9"/>
      <c r="J171" s="5" t="s">
        <v>10</v>
      </c>
      <c r="K171" s="10">
        <f>K172</f>
        <v>7200000</v>
      </c>
      <c r="L171" s="10">
        <f>K171</f>
        <v>7200000</v>
      </c>
      <c r="N171" s="35"/>
    </row>
    <row r="172" spans="1:14" s="18" customFormat="1" ht="15.95" customHeight="1" thickBot="1">
      <c r="A172" s="13"/>
      <c r="B172" s="14" t="s">
        <v>74</v>
      </c>
      <c r="C172" s="15">
        <v>992</v>
      </c>
      <c r="D172" s="16" t="s">
        <v>34</v>
      </c>
      <c r="E172" s="16" t="s">
        <v>59</v>
      </c>
      <c r="F172" s="16" t="s">
        <v>149</v>
      </c>
      <c r="G172" s="16" t="s">
        <v>150</v>
      </c>
      <c r="H172" s="16"/>
      <c r="I172" s="17"/>
      <c r="J172" s="16" t="s">
        <v>10</v>
      </c>
      <c r="K172" s="19">
        <v>7200000</v>
      </c>
      <c r="L172" s="19">
        <f>K172</f>
        <v>7200000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205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K174</f>
        <v>318700</v>
      </c>
      <c r="L173" s="10">
        <f t="shared" si="37"/>
        <v>318700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205</v>
      </c>
      <c r="F174" s="16" t="s">
        <v>81</v>
      </c>
      <c r="G174" s="16" t="s">
        <v>105</v>
      </c>
      <c r="H174" s="16"/>
      <c r="I174" s="17"/>
      <c r="J174" s="16" t="s">
        <v>10</v>
      </c>
      <c r="K174" s="19">
        <v>318700</v>
      </c>
      <c r="L174" s="19">
        <f t="shared" si="37"/>
        <v>318700</v>
      </c>
      <c r="N174" s="36"/>
    </row>
    <row r="175" spans="1:14" s="12" customFormat="1" ht="15.95" customHeight="1" thickBot="1">
      <c r="A175" s="6"/>
      <c r="B175" s="7" t="s">
        <v>74</v>
      </c>
      <c r="C175" s="8">
        <v>992</v>
      </c>
      <c r="D175" s="5" t="s">
        <v>34</v>
      </c>
      <c r="E175" s="5" t="s">
        <v>109</v>
      </c>
      <c r="F175" s="5" t="s">
        <v>155</v>
      </c>
      <c r="G175" s="5" t="s">
        <v>9</v>
      </c>
      <c r="H175" s="5"/>
      <c r="I175" s="9"/>
      <c r="J175" s="5" t="s">
        <v>10</v>
      </c>
      <c r="K175" s="10">
        <f>SUM(K176:K176)</f>
        <v>120000</v>
      </c>
      <c r="L175" s="10">
        <f t="shared" ref="L175" si="39">K175</f>
        <v>120000</v>
      </c>
      <c r="N175" s="35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109</v>
      </c>
      <c r="F176" s="16" t="s">
        <v>81</v>
      </c>
      <c r="G176" s="16" t="s">
        <v>102</v>
      </c>
      <c r="H176" s="16"/>
      <c r="I176" s="17"/>
      <c r="J176" s="16" t="s">
        <v>10</v>
      </c>
      <c r="K176" s="19">
        <v>120000</v>
      </c>
      <c r="L176" s="19">
        <f t="shared" si="23"/>
        <v>120000</v>
      </c>
      <c r="N176" s="36"/>
    </row>
    <row r="177" spans="1:14" s="12" customFormat="1" ht="15.95" customHeight="1" thickBot="1">
      <c r="A177" s="6"/>
      <c r="B177" s="7" t="s">
        <v>74</v>
      </c>
      <c r="C177" s="8">
        <v>992</v>
      </c>
      <c r="D177" s="5" t="s">
        <v>34</v>
      </c>
      <c r="E177" s="5" t="s">
        <v>135</v>
      </c>
      <c r="F177" s="5" t="s">
        <v>155</v>
      </c>
      <c r="G177" s="5" t="s">
        <v>9</v>
      </c>
      <c r="H177" s="5"/>
      <c r="I177" s="9"/>
      <c r="J177" s="5" t="s">
        <v>10</v>
      </c>
      <c r="K177" s="10">
        <f>SUM(K178:K179)</f>
        <v>4423000</v>
      </c>
      <c r="L177" s="10">
        <f t="shared" si="23"/>
        <v>4423000</v>
      </c>
      <c r="N177" s="35"/>
    </row>
    <row r="178" spans="1:14" s="20" customFormat="1" ht="15.95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135</v>
      </c>
      <c r="F178" s="16" t="s">
        <v>81</v>
      </c>
      <c r="G178" s="16" t="s">
        <v>101</v>
      </c>
      <c r="H178" s="16"/>
      <c r="I178" s="17"/>
      <c r="J178" s="16" t="s">
        <v>10</v>
      </c>
      <c r="K178" s="19">
        <v>3511000</v>
      </c>
      <c r="L178" s="19">
        <f t="shared" si="23"/>
        <v>3511000</v>
      </c>
      <c r="N178" s="36"/>
    </row>
    <row r="179" spans="1:14" s="20" customFormat="1" ht="15.95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135</v>
      </c>
      <c r="F179" s="16" t="s">
        <v>81</v>
      </c>
      <c r="G179" s="16" t="s">
        <v>102</v>
      </c>
      <c r="H179" s="16"/>
      <c r="I179" s="17"/>
      <c r="J179" s="16" t="s">
        <v>10</v>
      </c>
      <c r="K179" s="19">
        <v>912000</v>
      </c>
      <c r="L179" s="19">
        <f t="shared" ref="L179:L180" si="40">K179</f>
        <v>912000</v>
      </c>
      <c r="N179" s="36"/>
    </row>
    <row r="180" spans="1:14" s="12" customFormat="1" ht="15.95" hidden="1" customHeight="1" thickBot="1">
      <c r="A180" s="6"/>
      <c r="B180" s="7" t="s">
        <v>74</v>
      </c>
      <c r="C180" s="8">
        <v>992</v>
      </c>
      <c r="D180" s="5" t="s">
        <v>34</v>
      </c>
      <c r="E180" s="5" t="s">
        <v>136</v>
      </c>
      <c r="F180" s="5" t="s">
        <v>81</v>
      </c>
      <c r="G180" s="5" t="s">
        <v>9</v>
      </c>
      <c r="H180" s="5"/>
      <c r="I180" s="9"/>
      <c r="J180" s="5" t="s">
        <v>10</v>
      </c>
      <c r="K180" s="10">
        <f>SUM(K181:K182)</f>
        <v>0</v>
      </c>
      <c r="L180" s="10">
        <f t="shared" si="40"/>
        <v>0</v>
      </c>
      <c r="N180" s="35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136</v>
      </c>
      <c r="F181" s="16" t="s">
        <v>81</v>
      </c>
      <c r="G181" s="16" t="s">
        <v>101</v>
      </c>
      <c r="H181" s="16"/>
      <c r="I181" s="17"/>
      <c r="J181" s="16" t="s">
        <v>10</v>
      </c>
      <c r="K181" s="19">
        <v>0</v>
      </c>
      <c r="L181" s="19">
        <f t="shared" ref="L181" si="41">K181</f>
        <v>0</v>
      </c>
      <c r="N181" s="36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136</v>
      </c>
      <c r="F182" s="16" t="s">
        <v>81</v>
      </c>
      <c r="G182" s="16" t="s">
        <v>102</v>
      </c>
      <c r="H182" s="16"/>
      <c r="I182" s="17"/>
      <c r="J182" s="16" t="s">
        <v>10</v>
      </c>
      <c r="K182" s="19">
        <v>0</v>
      </c>
      <c r="L182" s="19">
        <f t="shared" ref="L182" si="42">K182</f>
        <v>0</v>
      </c>
      <c r="N182" s="36"/>
    </row>
    <row r="183" spans="1:14" s="12" customFormat="1" ht="15.95" hidden="1" customHeight="1" thickBot="1">
      <c r="A183" s="6"/>
      <c r="B183" s="7" t="s">
        <v>74</v>
      </c>
      <c r="C183" s="8">
        <v>992</v>
      </c>
      <c r="D183" s="5" t="s">
        <v>34</v>
      </c>
      <c r="E183" s="5" t="s">
        <v>139</v>
      </c>
      <c r="F183" s="5" t="s">
        <v>81</v>
      </c>
      <c r="G183" s="5" t="s">
        <v>9</v>
      </c>
      <c r="H183" s="5"/>
      <c r="I183" s="9"/>
      <c r="J183" s="5" t="s">
        <v>130</v>
      </c>
      <c r="K183" s="10">
        <f>SUM(K184:K186)</f>
        <v>0</v>
      </c>
      <c r="L183" s="10">
        <f>K183</f>
        <v>0</v>
      </c>
      <c r="N183" s="35"/>
    </row>
    <row r="184" spans="1:14" s="20" customFormat="1" ht="15.95" hidden="1" customHeight="1" thickBot="1">
      <c r="A184" s="44"/>
      <c r="B184" s="45" t="s">
        <v>74</v>
      </c>
      <c r="C184" s="15">
        <v>992</v>
      </c>
      <c r="D184" s="16" t="s">
        <v>34</v>
      </c>
      <c r="E184" s="16" t="s">
        <v>139</v>
      </c>
      <c r="F184" s="16" t="s">
        <v>81</v>
      </c>
      <c r="G184" s="16" t="s">
        <v>101</v>
      </c>
      <c r="H184" s="16"/>
      <c r="I184" s="17"/>
      <c r="J184" s="16" t="s">
        <v>130</v>
      </c>
      <c r="K184" s="19">
        <v>0</v>
      </c>
      <c r="L184" s="19">
        <f t="shared" ref="L184" si="43">K184</f>
        <v>0</v>
      </c>
      <c r="N184" s="36"/>
    </row>
    <row r="185" spans="1:14" s="20" customFormat="1" ht="15.95" hidden="1" customHeight="1" thickBot="1">
      <c r="A185" s="44"/>
      <c r="B185" s="45" t="s">
        <v>74</v>
      </c>
      <c r="C185" s="15">
        <v>992</v>
      </c>
      <c r="D185" s="16" t="s">
        <v>34</v>
      </c>
      <c r="E185" s="16" t="s">
        <v>139</v>
      </c>
      <c r="F185" s="16" t="s">
        <v>81</v>
      </c>
      <c r="G185" s="16" t="s">
        <v>105</v>
      </c>
      <c r="H185" s="16"/>
      <c r="I185" s="17"/>
      <c r="J185" s="16" t="s">
        <v>130</v>
      </c>
      <c r="K185" s="19">
        <v>0</v>
      </c>
      <c r="L185" s="19">
        <f t="shared" ref="L185" si="44">K185</f>
        <v>0</v>
      </c>
      <c r="N185" s="36"/>
    </row>
    <row r="186" spans="1:14" s="20" customFormat="1" ht="15.95" hidden="1" customHeight="1" thickBot="1">
      <c r="A186" s="44"/>
      <c r="B186" s="45" t="s">
        <v>74</v>
      </c>
      <c r="C186" s="15">
        <v>992</v>
      </c>
      <c r="D186" s="16" t="s">
        <v>34</v>
      </c>
      <c r="E186" s="16" t="s">
        <v>139</v>
      </c>
      <c r="F186" s="16" t="s">
        <v>81</v>
      </c>
      <c r="G186" s="16" t="s">
        <v>103</v>
      </c>
      <c r="H186" s="16"/>
      <c r="I186" s="17"/>
      <c r="J186" s="16" t="s">
        <v>130</v>
      </c>
      <c r="K186" s="19">
        <v>0</v>
      </c>
      <c r="L186" s="19">
        <f t="shared" ref="L186" si="45">K186</f>
        <v>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35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K188+K190</f>
        <v>41202100</v>
      </c>
      <c r="L187" s="10">
        <f t="shared" si="23"/>
        <v>41202100</v>
      </c>
      <c r="N187" s="35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35</v>
      </c>
      <c r="E188" s="5" t="s">
        <v>56</v>
      </c>
      <c r="F188" s="5" t="s">
        <v>155</v>
      </c>
      <c r="G188" s="5" t="s">
        <v>9</v>
      </c>
      <c r="H188" s="5"/>
      <c r="I188" s="9"/>
      <c r="J188" s="5" t="s">
        <v>10</v>
      </c>
      <c r="K188" s="10">
        <f>K189</f>
        <v>57000</v>
      </c>
      <c r="L188" s="10">
        <f t="shared" si="23"/>
        <v>57000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35</v>
      </c>
      <c r="E189" s="16" t="s">
        <v>56</v>
      </c>
      <c r="F189" s="16" t="s">
        <v>81</v>
      </c>
      <c r="G189" s="16" t="s">
        <v>101</v>
      </c>
      <c r="H189" s="16"/>
      <c r="I189" s="17"/>
      <c r="J189" s="16" t="s">
        <v>10</v>
      </c>
      <c r="K189" s="19">
        <v>57000</v>
      </c>
      <c r="L189" s="19">
        <f t="shared" ref="L189:L190" si="46">K189</f>
        <v>57000</v>
      </c>
      <c r="N189" s="36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35</v>
      </c>
      <c r="E190" s="5" t="s">
        <v>60</v>
      </c>
      <c r="F190" s="5" t="s">
        <v>167</v>
      </c>
      <c r="G190" s="5" t="s">
        <v>9</v>
      </c>
      <c r="H190" s="5"/>
      <c r="I190" s="9"/>
      <c r="J190" s="5" t="s">
        <v>10</v>
      </c>
      <c r="K190" s="10">
        <f>K191</f>
        <v>41145100</v>
      </c>
      <c r="L190" s="10">
        <f t="shared" si="46"/>
        <v>41145100</v>
      </c>
      <c r="N190" s="35"/>
    </row>
    <row r="191" spans="1:14" s="18" customFormat="1" ht="15.95" customHeight="1" thickBot="1">
      <c r="A191" s="13"/>
      <c r="B191" s="14" t="s">
        <v>74</v>
      </c>
      <c r="C191" s="15">
        <v>992</v>
      </c>
      <c r="D191" s="16" t="s">
        <v>35</v>
      </c>
      <c r="E191" s="16" t="s">
        <v>60</v>
      </c>
      <c r="F191" s="16" t="s">
        <v>85</v>
      </c>
      <c r="G191" s="16" t="s">
        <v>106</v>
      </c>
      <c r="H191" s="16" t="s">
        <v>116</v>
      </c>
      <c r="I191" s="17"/>
      <c r="J191" s="16" t="s">
        <v>10</v>
      </c>
      <c r="K191" s="19">
        <v>41145100</v>
      </c>
      <c r="L191" s="10">
        <f t="shared" si="23"/>
        <v>41145100</v>
      </c>
      <c r="N191" s="36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168</v>
      </c>
      <c r="E192" s="5" t="s">
        <v>17</v>
      </c>
      <c r="F192" s="5" t="s">
        <v>16</v>
      </c>
      <c r="G192" s="5" t="s">
        <v>9</v>
      </c>
      <c r="H192" s="5"/>
      <c r="I192" s="9"/>
      <c r="J192" s="5" t="s">
        <v>10</v>
      </c>
      <c r="K192" s="10">
        <f>K193</f>
        <v>2563200</v>
      </c>
      <c r="L192" s="10">
        <f t="shared" si="23"/>
        <v>2563200</v>
      </c>
      <c r="N192" s="35"/>
    </row>
    <row r="193" spans="1:14" s="12" customFormat="1" ht="15.95" customHeight="1" thickBot="1">
      <c r="A193" s="6"/>
      <c r="B193" s="7" t="s">
        <v>74</v>
      </c>
      <c r="C193" s="8">
        <v>992</v>
      </c>
      <c r="D193" s="5" t="s">
        <v>36</v>
      </c>
      <c r="E193" s="5" t="s">
        <v>17</v>
      </c>
      <c r="F193" s="5" t="s">
        <v>16</v>
      </c>
      <c r="G193" s="5" t="s">
        <v>9</v>
      </c>
      <c r="H193" s="5"/>
      <c r="I193" s="9"/>
      <c r="J193" s="5" t="s">
        <v>10</v>
      </c>
      <c r="K193" s="10">
        <f>K194+K196+K200</f>
        <v>2563200</v>
      </c>
      <c r="L193" s="10">
        <f t="shared" si="23"/>
        <v>2563200</v>
      </c>
      <c r="N193" s="35"/>
    </row>
    <row r="194" spans="1:14" s="12" customFormat="1" ht="15.95" customHeight="1" thickBot="1">
      <c r="A194" s="6"/>
      <c r="B194" s="7" t="s">
        <v>74</v>
      </c>
      <c r="C194" s="8">
        <v>992</v>
      </c>
      <c r="D194" s="5" t="s">
        <v>36</v>
      </c>
      <c r="E194" s="5" t="s">
        <v>198</v>
      </c>
      <c r="F194" s="5" t="s">
        <v>108</v>
      </c>
      <c r="G194" s="5" t="s">
        <v>9</v>
      </c>
      <c r="H194" s="5"/>
      <c r="I194" s="9"/>
      <c r="J194" s="5" t="s">
        <v>10</v>
      </c>
      <c r="K194" s="10">
        <f>K195</f>
        <v>1073200</v>
      </c>
      <c r="L194" s="10">
        <f t="shared" si="23"/>
        <v>1073200</v>
      </c>
      <c r="N194" s="35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198</v>
      </c>
      <c r="F195" s="16" t="s">
        <v>108</v>
      </c>
      <c r="G195" s="16" t="s">
        <v>94</v>
      </c>
      <c r="H195" s="16"/>
      <c r="I195" s="17"/>
      <c r="J195" s="16" t="s">
        <v>10</v>
      </c>
      <c r="K195" s="19">
        <v>1073200</v>
      </c>
      <c r="L195" s="19">
        <f t="shared" si="23"/>
        <v>1073200</v>
      </c>
      <c r="N195" s="36"/>
    </row>
    <row r="196" spans="1:14" s="12" customFormat="1" ht="15.95" customHeight="1" thickBot="1">
      <c r="A196" s="6"/>
      <c r="B196" s="7" t="s">
        <v>74</v>
      </c>
      <c r="C196" s="8">
        <v>992</v>
      </c>
      <c r="D196" s="5" t="s">
        <v>36</v>
      </c>
      <c r="E196" s="5" t="s">
        <v>61</v>
      </c>
      <c r="F196" s="5" t="s">
        <v>155</v>
      </c>
      <c r="G196" s="5" t="s">
        <v>9</v>
      </c>
      <c r="H196" s="5"/>
      <c r="I196" s="9"/>
      <c r="J196" s="5" t="s">
        <v>10</v>
      </c>
      <c r="K196" s="10">
        <f>SUM(K197:K199)</f>
        <v>1490000</v>
      </c>
      <c r="L196" s="10">
        <f t="shared" si="23"/>
        <v>1490000</v>
      </c>
      <c r="N196" s="35"/>
    </row>
    <row r="197" spans="1:14" s="18" customFormat="1" ht="15.95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61</v>
      </c>
      <c r="F197" s="16" t="s">
        <v>81</v>
      </c>
      <c r="G197" s="16" t="s">
        <v>102</v>
      </c>
      <c r="H197" s="16"/>
      <c r="I197" s="17"/>
      <c r="J197" s="16" t="s">
        <v>10</v>
      </c>
      <c r="K197" s="19">
        <v>108900</v>
      </c>
      <c r="L197" s="19">
        <f t="shared" si="23"/>
        <v>108900</v>
      </c>
      <c r="N197" s="36"/>
    </row>
    <row r="198" spans="1:14" s="18" customFormat="1" ht="15.95" customHeight="1" thickBot="1">
      <c r="A198" s="13"/>
      <c r="B198" s="14" t="s">
        <v>74</v>
      </c>
      <c r="C198" s="15">
        <v>992</v>
      </c>
      <c r="D198" s="16" t="s">
        <v>36</v>
      </c>
      <c r="E198" s="16" t="s">
        <v>61</v>
      </c>
      <c r="F198" s="16" t="s">
        <v>81</v>
      </c>
      <c r="G198" s="16" t="s">
        <v>105</v>
      </c>
      <c r="H198" s="16"/>
      <c r="I198" s="17"/>
      <c r="J198" s="16" t="s">
        <v>10</v>
      </c>
      <c r="K198" s="19">
        <v>1361100</v>
      </c>
      <c r="L198" s="19">
        <f t="shared" ref="L198" si="47">K198</f>
        <v>1361100</v>
      </c>
      <c r="N198" s="36"/>
    </row>
    <row r="199" spans="1:14" s="18" customFormat="1" ht="15.95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61</v>
      </c>
      <c r="F199" s="16" t="s">
        <v>81</v>
      </c>
      <c r="G199" s="16" t="s">
        <v>162</v>
      </c>
      <c r="H199" s="16"/>
      <c r="I199" s="17"/>
      <c r="J199" s="16" t="s">
        <v>10</v>
      </c>
      <c r="K199" s="19">
        <v>20000</v>
      </c>
      <c r="L199" s="19">
        <f t="shared" ref="L199:L201" si="48">K199</f>
        <v>20000</v>
      </c>
      <c r="N199" s="36"/>
    </row>
    <row r="200" spans="1:14" s="12" customFormat="1" ht="15.95" hidden="1" customHeight="1" thickBot="1">
      <c r="A200" s="6"/>
      <c r="B200" s="7" t="s">
        <v>74</v>
      </c>
      <c r="C200" s="8">
        <v>992</v>
      </c>
      <c r="D200" s="5" t="s">
        <v>36</v>
      </c>
      <c r="E200" s="5" t="s">
        <v>137</v>
      </c>
      <c r="F200" s="5" t="s">
        <v>155</v>
      </c>
      <c r="G200" s="5" t="s">
        <v>9</v>
      </c>
      <c r="H200" s="5"/>
      <c r="I200" s="9"/>
      <c r="J200" s="5" t="s">
        <v>138</v>
      </c>
      <c r="K200" s="10">
        <f>K201+K202</f>
        <v>0</v>
      </c>
      <c r="L200" s="10">
        <f t="shared" ref="L200" si="49">K200</f>
        <v>0</v>
      </c>
      <c r="N200" s="35"/>
    </row>
    <row r="201" spans="1:14" s="18" customFormat="1" ht="15.95" hidden="1" customHeight="1" thickBot="1">
      <c r="A201" s="13"/>
      <c r="B201" s="14" t="s">
        <v>74</v>
      </c>
      <c r="C201" s="15">
        <v>992</v>
      </c>
      <c r="D201" s="16" t="s">
        <v>36</v>
      </c>
      <c r="E201" s="16" t="s">
        <v>137</v>
      </c>
      <c r="F201" s="16" t="s">
        <v>81</v>
      </c>
      <c r="G201" s="16" t="s">
        <v>102</v>
      </c>
      <c r="H201" s="16"/>
      <c r="I201" s="17"/>
      <c r="J201" s="16" t="s">
        <v>138</v>
      </c>
      <c r="K201" s="19">
        <v>0</v>
      </c>
      <c r="L201" s="19">
        <f t="shared" si="48"/>
        <v>0</v>
      </c>
      <c r="N201" s="36"/>
    </row>
    <row r="202" spans="1:14" s="18" customFormat="1" ht="15.95" hidden="1" customHeight="1" thickBot="1">
      <c r="A202" s="13"/>
      <c r="B202" s="14" t="s">
        <v>74</v>
      </c>
      <c r="C202" s="15">
        <v>992</v>
      </c>
      <c r="D202" s="16" t="s">
        <v>36</v>
      </c>
      <c r="E202" s="16" t="s">
        <v>137</v>
      </c>
      <c r="F202" s="16" t="s">
        <v>81</v>
      </c>
      <c r="G202" s="16" t="s">
        <v>102</v>
      </c>
      <c r="H202" s="16"/>
      <c r="I202" s="17"/>
      <c r="J202" s="16" t="s">
        <v>10</v>
      </c>
      <c r="K202" s="19">
        <v>0</v>
      </c>
      <c r="L202" s="19">
        <f t="shared" si="23"/>
        <v>0</v>
      </c>
      <c r="N202" s="36"/>
    </row>
    <row r="203" spans="1:14" s="12" customFormat="1" ht="15.95" customHeight="1" thickBot="1">
      <c r="A203" s="6"/>
      <c r="B203" s="7" t="s">
        <v>123</v>
      </c>
      <c r="C203" s="8">
        <v>992</v>
      </c>
      <c r="D203" s="5" t="s">
        <v>37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10</v>
      </c>
      <c r="K203" s="10">
        <f>K204+K239</f>
        <v>67376400</v>
      </c>
      <c r="L203" s="10">
        <f t="shared" si="23"/>
        <v>67376400</v>
      </c>
      <c r="N203" s="35"/>
    </row>
    <row r="204" spans="1:14" s="12" customFormat="1" ht="15.95" customHeight="1" thickBot="1">
      <c r="A204" s="6"/>
      <c r="B204" s="7" t="s">
        <v>123</v>
      </c>
      <c r="C204" s="8">
        <v>992</v>
      </c>
      <c r="D204" s="5" t="s">
        <v>38</v>
      </c>
      <c r="E204" s="5" t="s">
        <v>17</v>
      </c>
      <c r="F204" s="5" t="s">
        <v>16</v>
      </c>
      <c r="G204" s="5" t="s">
        <v>9</v>
      </c>
      <c r="H204" s="5"/>
      <c r="I204" s="9"/>
      <c r="J204" s="5" t="s">
        <v>10</v>
      </c>
      <c r="K204" s="10">
        <f>K205+K222+K236+K231+K238+K232</f>
        <v>61946400</v>
      </c>
      <c r="L204" s="10">
        <f t="shared" si="23"/>
        <v>61946400</v>
      </c>
      <c r="N204" s="35"/>
    </row>
    <row r="205" spans="1:14" s="12" customFormat="1" ht="15.95" customHeight="1" thickBot="1">
      <c r="A205" s="6"/>
      <c r="B205" s="7" t="s">
        <v>123</v>
      </c>
      <c r="C205" s="8">
        <v>992</v>
      </c>
      <c r="D205" s="5" t="s">
        <v>38</v>
      </c>
      <c r="E205" s="5" t="s">
        <v>174</v>
      </c>
      <c r="F205" s="5" t="s">
        <v>16</v>
      </c>
      <c r="G205" s="5" t="s">
        <v>9</v>
      </c>
      <c r="H205" s="5"/>
      <c r="I205" s="9"/>
      <c r="J205" s="5" t="s">
        <v>10</v>
      </c>
      <c r="K205" s="10">
        <f>K206+K212+K219+K227</f>
        <v>56339100</v>
      </c>
      <c r="L205" s="10">
        <f t="shared" ref="L205:L206" si="50">K205</f>
        <v>56339100</v>
      </c>
      <c r="N205" s="35"/>
    </row>
    <row r="206" spans="1:14" s="12" customFormat="1" ht="15.95" customHeight="1" thickBot="1">
      <c r="A206" s="6"/>
      <c r="B206" s="7" t="s">
        <v>122</v>
      </c>
      <c r="C206" s="8">
        <v>992</v>
      </c>
      <c r="D206" s="5" t="s">
        <v>38</v>
      </c>
      <c r="E206" s="5" t="s">
        <v>174</v>
      </c>
      <c r="F206" s="5" t="s">
        <v>180</v>
      </c>
      <c r="G206" s="5" t="s">
        <v>9</v>
      </c>
      <c r="H206" s="5"/>
      <c r="I206" s="9"/>
      <c r="J206" s="5" t="s">
        <v>10</v>
      </c>
      <c r="K206" s="10">
        <f>SUM(K207:K211)</f>
        <v>6313926.2599999998</v>
      </c>
      <c r="L206" s="10">
        <f t="shared" si="50"/>
        <v>6313926.2599999998</v>
      </c>
      <c r="N206" s="35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84</v>
      </c>
      <c r="G207" s="16" t="s">
        <v>95</v>
      </c>
      <c r="H207" s="16"/>
      <c r="I207" s="17"/>
      <c r="J207" s="16" t="s">
        <v>10</v>
      </c>
      <c r="K207" s="19">
        <v>4830604.38</v>
      </c>
      <c r="L207" s="19">
        <f t="shared" si="23"/>
        <v>4830604.38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84</v>
      </c>
      <c r="G208" s="16" t="s">
        <v>151</v>
      </c>
      <c r="H208" s="16"/>
      <c r="I208" s="17"/>
      <c r="J208" s="16" t="s">
        <v>10</v>
      </c>
      <c r="K208" s="19">
        <v>22073.32</v>
      </c>
      <c r="L208" s="19">
        <f t="shared" ref="L208:L209" si="51">K208</f>
        <v>22073.32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125</v>
      </c>
      <c r="G209" s="16" t="s">
        <v>97</v>
      </c>
      <c r="H209" s="16"/>
      <c r="I209" s="17"/>
      <c r="J209" s="16" t="s">
        <v>10</v>
      </c>
      <c r="K209" s="19">
        <v>0</v>
      </c>
      <c r="L209" s="19">
        <f t="shared" si="51"/>
        <v>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174</v>
      </c>
      <c r="F210" s="16" t="s">
        <v>125</v>
      </c>
      <c r="G210" s="16" t="s">
        <v>102</v>
      </c>
      <c r="H210" s="16"/>
      <c r="I210" s="17"/>
      <c r="J210" s="16" t="s">
        <v>10</v>
      </c>
      <c r="K210" s="19">
        <v>2386</v>
      </c>
      <c r="L210" s="19">
        <f t="shared" ref="L210" si="52">K210</f>
        <v>2386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111</v>
      </c>
      <c r="G211" s="16" t="s">
        <v>96</v>
      </c>
      <c r="H211" s="16"/>
      <c r="I211" s="17"/>
      <c r="J211" s="16" t="s">
        <v>10</v>
      </c>
      <c r="K211" s="19">
        <v>1458862.56</v>
      </c>
      <c r="L211" s="19">
        <f t="shared" ref="L211:L212" si="53">K211</f>
        <v>1458862.56</v>
      </c>
      <c r="N211" s="36"/>
    </row>
    <row r="212" spans="1:14" s="12" customFormat="1" ht="15.95" customHeight="1" thickBot="1">
      <c r="A212" s="6"/>
      <c r="B212" s="7" t="s">
        <v>122</v>
      </c>
      <c r="C212" s="8">
        <v>992</v>
      </c>
      <c r="D212" s="5" t="s">
        <v>38</v>
      </c>
      <c r="E212" s="5" t="s">
        <v>174</v>
      </c>
      <c r="F212" s="5" t="s">
        <v>155</v>
      </c>
      <c r="G212" s="5" t="s">
        <v>9</v>
      </c>
      <c r="H212" s="5"/>
      <c r="I212" s="9"/>
      <c r="J212" s="5" t="s">
        <v>10</v>
      </c>
      <c r="K212" s="10">
        <f>SUM(K213:K218)</f>
        <v>723400.74</v>
      </c>
      <c r="L212" s="10">
        <f t="shared" si="53"/>
        <v>723400.74</v>
      </c>
      <c r="N212" s="35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98</v>
      </c>
      <c r="H213" s="16"/>
      <c r="I213" s="17"/>
      <c r="J213" s="16" t="s">
        <v>10</v>
      </c>
      <c r="K213" s="19">
        <v>80100</v>
      </c>
      <c r="L213" s="19">
        <f t="shared" ref="L213" si="54">K213</f>
        <v>80100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100</v>
      </c>
      <c r="H214" s="16"/>
      <c r="I214" s="17"/>
      <c r="J214" s="16" t="s">
        <v>10</v>
      </c>
      <c r="K214" s="19">
        <v>53100</v>
      </c>
      <c r="L214" s="19">
        <f t="shared" ref="L214" si="55">K214</f>
        <v>53100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101</v>
      </c>
      <c r="H215" s="16"/>
      <c r="I215" s="17"/>
      <c r="J215" s="16" t="s">
        <v>10</v>
      </c>
      <c r="K215" s="19">
        <v>58400.92</v>
      </c>
      <c r="L215" s="19">
        <f t="shared" ref="L215:L216" si="56">K215</f>
        <v>58400.92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81</v>
      </c>
      <c r="G216" s="16" t="s">
        <v>102</v>
      </c>
      <c r="H216" s="16"/>
      <c r="I216" s="17"/>
      <c r="J216" s="16" t="s">
        <v>10</v>
      </c>
      <c r="K216" s="19">
        <v>83872.17</v>
      </c>
      <c r="L216" s="19">
        <f t="shared" si="56"/>
        <v>83872.17</v>
      </c>
      <c r="N216" s="36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174</v>
      </c>
      <c r="F217" s="16" t="s">
        <v>81</v>
      </c>
      <c r="G217" s="16" t="s">
        <v>105</v>
      </c>
      <c r="H217" s="16"/>
      <c r="I217" s="17"/>
      <c r="J217" s="16" t="s">
        <v>10</v>
      </c>
      <c r="K217" s="19">
        <v>304670</v>
      </c>
      <c r="L217" s="19">
        <f t="shared" ref="L217:L220" si="57">K217</f>
        <v>304670</v>
      </c>
      <c r="N217" s="36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81</v>
      </c>
      <c r="G218" s="16" t="s">
        <v>162</v>
      </c>
      <c r="H218" s="16"/>
      <c r="I218" s="17"/>
      <c r="J218" s="16" t="s">
        <v>10</v>
      </c>
      <c r="K218" s="19">
        <v>143257.65</v>
      </c>
      <c r="L218" s="19">
        <f t="shared" ref="L218:L219" si="58">K218</f>
        <v>143257.65</v>
      </c>
      <c r="N218" s="36"/>
    </row>
    <row r="219" spans="1:14" s="12" customFormat="1" ht="15.95" customHeight="1" thickBot="1">
      <c r="A219" s="6"/>
      <c r="B219" s="7" t="s">
        <v>122</v>
      </c>
      <c r="C219" s="8">
        <v>992</v>
      </c>
      <c r="D219" s="5" t="s">
        <v>38</v>
      </c>
      <c r="E219" s="5" t="s">
        <v>174</v>
      </c>
      <c r="F219" s="5" t="s">
        <v>93</v>
      </c>
      <c r="G219" s="5" t="s">
        <v>9</v>
      </c>
      <c r="H219" s="5"/>
      <c r="I219" s="9"/>
      <c r="J219" s="5" t="s">
        <v>10</v>
      </c>
      <c r="K219" s="10">
        <f>SUM(K220:K221)</f>
        <v>10673</v>
      </c>
      <c r="L219" s="10">
        <f t="shared" si="58"/>
        <v>10673</v>
      </c>
      <c r="N219" s="35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174</v>
      </c>
      <c r="F220" s="16" t="s">
        <v>83</v>
      </c>
      <c r="G220" s="16" t="s">
        <v>152</v>
      </c>
      <c r="H220" s="16"/>
      <c r="I220" s="17"/>
      <c r="J220" s="16" t="s">
        <v>10</v>
      </c>
      <c r="K220" s="19">
        <v>9893</v>
      </c>
      <c r="L220" s="19">
        <f t="shared" si="57"/>
        <v>9893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174</v>
      </c>
      <c r="F221" s="16" t="s">
        <v>115</v>
      </c>
      <c r="G221" s="16" t="s">
        <v>152</v>
      </c>
      <c r="H221" s="16"/>
      <c r="I221" s="17"/>
      <c r="J221" s="16" t="s">
        <v>10</v>
      </c>
      <c r="K221" s="19">
        <v>780</v>
      </c>
      <c r="L221" s="19">
        <f t="shared" ref="L221:L228" si="59">K221</f>
        <v>780</v>
      </c>
      <c r="N221" s="36"/>
    </row>
    <row r="222" spans="1:14" s="12" customFormat="1" ht="15.95" customHeight="1" thickBot="1">
      <c r="A222" s="6"/>
      <c r="B222" s="7" t="s">
        <v>122</v>
      </c>
      <c r="C222" s="8">
        <v>992</v>
      </c>
      <c r="D222" s="5" t="s">
        <v>38</v>
      </c>
      <c r="E222" s="5" t="s">
        <v>63</v>
      </c>
      <c r="F222" s="5" t="s">
        <v>155</v>
      </c>
      <c r="G222" s="5" t="s">
        <v>9</v>
      </c>
      <c r="H222" s="5"/>
      <c r="I222" s="9"/>
      <c r="J222" s="5" t="s">
        <v>10</v>
      </c>
      <c r="K222" s="10">
        <f>SUM(K223:K226)</f>
        <v>80000</v>
      </c>
      <c r="L222" s="10">
        <f t="shared" ref="L222" si="60">K222</f>
        <v>80000</v>
      </c>
      <c r="N222" s="35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101</v>
      </c>
      <c r="H223" s="16"/>
      <c r="I223" s="17"/>
      <c r="J223" s="16" t="s">
        <v>10</v>
      </c>
      <c r="K223" s="19">
        <v>1870.8</v>
      </c>
      <c r="L223" s="19">
        <f t="shared" si="59"/>
        <v>1870.8</v>
      </c>
      <c r="N223" s="36"/>
    </row>
    <row r="224" spans="1:14" s="18" customFormat="1" ht="15.95" customHeight="1" thickBot="1">
      <c r="A224" s="13"/>
      <c r="B224" s="14" t="s">
        <v>122</v>
      </c>
      <c r="C224" s="15">
        <v>992</v>
      </c>
      <c r="D224" s="16" t="s">
        <v>38</v>
      </c>
      <c r="E224" s="16" t="s">
        <v>63</v>
      </c>
      <c r="F224" s="16" t="s">
        <v>81</v>
      </c>
      <c r="G224" s="16" t="s">
        <v>102</v>
      </c>
      <c r="H224" s="16"/>
      <c r="I224" s="17"/>
      <c r="J224" s="16" t="s">
        <v>10</v>
      </c>
      <c r="K224" s="19">
        <v>4000</v>
      </c>
      <c r="L224" s="19">
        <f t="shared" si="59"/>
        <v>4000</v>
      </c>
      <c r="N224" s="36"/>
    </row>
    <row r="225" spans="1:14" s="18" customFormat="1" ht="15.95" customHeight="1" thickBot="1">
      <c r="A225" s="13"/>
      <c r="B225" s="14" t="s">
        <v>122</v>
      </c>
      <c r="C225" s="15">
        <v>992</v>
      </c>
      <c r="D225" s="16" t="s">
        <v>38</v>
      </c>
      <c r="E225" s="16" t="s">
        <v>63</v>
      </c>
      <c r="F225" s="16" t="s">
        <v>81</v>
      </c>
      <c r="G225" s="16" t="s">
        <v>105</v>
      </c>
      <c r="H225" s="16"/>
      <c r="I225" s="17"/>
      <c r="J225" s="16" t="s">
        <v>10</v>
      </c>
      <c r="K225" s="19">
        <v>74129.2</v>
      </c>
      <c r="L225" s="19">
        <f t="shared" ref="L225" si="61">K225</f>
        <v>74129.2</v>
      </c>
      <c r="N225" s="36"/>
    </row>
    <row r="226" spans="1:14" s="18" customFormat="1" ht="15.95" hidden="1" customHeight="1" thickBot="1">
      <c r="A226" s="13"/>
      <c r="B226" s="14" t="s">
        <v>122</v>
      </c>
      <c r="C226" s="15">
        <v>992</v>
      </c>
      <c r="D226" s="16" t="s">
        <v>38</v>
      </c>
      <c r="E226" s="16" t="s">
        <v>63</v>
      </c>
      <c r="F226" s="16" t="s">
        <v>81</v>
      </c>
      <c r="G226" s="16" t="s">
        <v>162</v>
      </c>
      <c r="H226" s="16"/>
      <c r="I226" s="17"/>
      <c r="J226" s="16" t="s">
        <v>10</v>
      </c>
      <c r="K226" s="19">
        <v>0</v>
      </c>
      <c r="L226" s="19">
        <f t="shared" si="59"/>
        <v>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174</v>
      </c>
      <c r="F227" s="5" t="s">
        <v>167</v>
      </c>
      <c r="G227" s="5" t="s">
        <v>9</v>
      </c>
      <c r="H227" s="5" t="s">
        <v>117</v>
      </c>
      <c r="I227" s="9"/>
      <c r="J227" s="5" t="s">
        <v>10</v>
      </c>
      <c r="K227" s="10">
        <f>K228+K229</f>
        <v>49291100</v>
      </c>
      <c r="L227" s="10">
        <f t="shared" si="59"/>
        <v>49291100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174</v>
      </c>
      <c r="F228" s="16" t="s">
        <v>85</v>
      </c>
      <c r="G228" s="16" t="s">
        <v>106</v>
      </c>
      <c r="H228" s="16" t="s">
        <v>117</v>
      </c>
      <c r="I228" s="17"/>
      <c r="J228" s="16" t="s">
        <v>10</v>
      </c>
      <c r="K228" s="19">
        <v>43991100</v>
      </c>
      <c r="L228" s="19">
        <f t="shared" si="59"/>
        <v>43991100</v>
      </c>
      <c r="N228" s="36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174</v>
      </c>
      <c r="F229" s="16" t="s">
        <v>86</v>
      </c>
      <c r="G229" s="16" t="s">
        <v>106</v>
      </c>
      <c r="H229" s="16" t="s">
        <v>117</v>
      </c>
      <c r="I229" s="17"/>
      <c r="J229" s="16" t="s">
        <v>10</v>
      </c>
      <c r="K229" s="19">
        <v>5300000</v>
      </c>
      <c r="L229" s="19">
        <f t="shared" si="23"/>
        <v>5300000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176</v>
      </c>
      <c r="F230" s="5" t="s">
        <v>167</v>
      </c>
      <c r="G230" s="5" t="s">
        <v>9</v>
      </c>
      <c r="H230" s="5" t="s">
        <v>118</v>
      </c>
      <c r="I230" s="9"/>
      <c r="J230" s="5" t="s">
        <v>10</v>
      </c>
      <c r="K230" s="10">
        <f>K231</f>
        <v>1860000</v>
      </c>
      <c r="L230" s="10">
        <f>K230</f>
        <v>1860000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176</v>
      </c>
      <c r="F231" s="16" t="s">
        <v>86</v>
      </c>
      <c r="G231" s="16" t="s">
        <v>106</v>
      </c>
      <c r="H231" s="16" t="s">
        <v>118</v>
      </c>
      <c r="I231" s="17"/>
      <c r="J231" s="16" t="s">
        <v>10</v>
      </c>
      <c r="K231" s="19">
        <v>1860000</v>
      </c>
      <c r="L231" s="19">
        <f>K231</f>
        <v>1860000</v>
      </c>
      <c r="N231" s="36"/>
    </row>
    <row r="232" spans="1:14" s="12" customFormat="1" ht="15.95" customHeight="1" thickBot="1">
      <c r="A232" s="6"/>
      <c r="B232" s="7" t="s">
        <v>74</v>
      </c>
      <c r="C232" s="8">
        <v>992</v>
      </c>
      <c r="D232" s="5" t="s">
        <v>38</v>
      </c>
      <c r="E232" s="5" t="s">
        <v>208</v>
      </c>
      <c r="F232" s="5" t="s">
        <v>167</v>
      </c>
      <c r="G232" s="5" t="s">
        <v>9</v>
      </c>
      <c r="H232" s="5" t="s">
        <v>118</v>
      </c>
      <c r="I232" s="9"/>
      <c r="J232" s="5" t="s">
        <v>210</v>
      </c>
      <c r="K232" s="10">
        <f>K234+K233</f>
        <v>2500000</v>
      </c>
      <c r="L232" s="10">
        <f>K232</f>
        <v>2500000</v>
      </c>
      <c r="N232" s="35"/>
    </row>
    <row r="233" spans="1:14" s="18" customFormat="1" ht="15.95" customHeight="1" thickBot="1">
      <c r="A233" s="13"/>
      <c r="B233" s="14" t="s">
        <v>74</v>
      </c>
      <c r="C233" s="15">
        <v>992</v>
      </c>
      <c r="D233" s="16" t="s">
        <v>38</v>
      </c>
      <c r="E233" s="16" t="s">
        <v>208</v>
      </c>
      <c r="F233" s="16" t="s">
        <v>86</v>
      </c>
      <c r="G233" s="16" t="s">
        <v>106</v>
      </c>
      <c r="H233" s="16" t="s">
        <v>209</v>
      </c>
      <c r="I233" s="17"/>
      <c r="J233" s="16" t="s">
        <v>210</v>
      </c>
      <c r="K233" s="19">
        <v>150020</v>
      </c>
      <c r="L233" s="19">
        <f>K233</f>
        <v>150020</v>
      </c>
      <c r="N233" s="36"/>
    </row>
    <row r="234" spans="1:14" s="18" customFormat="1" ht="15.95" customHeight="1" thickBot="1">
      <c r="A234" s="13"/>
      <c r="B234" s="14" t="s">
        <v>74</v>
      </c>
      <c r="C234" s="15">
        <v>992</v>
      </c>
      <c r="D234" s="16" t="s">
        <v>38</v>
      </c>
      <c r="E234" s="16" t="s">
        <v>208</v>
      </c>
      <c r="F234" s="16" t="s">
        <v>86</v>
      </c>
      <c r="G234" s="16" t="s">
        <v>206</v>
      </c>
      <c r="H234" s="16" t="s">
        <v>209</v>
      </c>
      <c r="I234" s="17"/>
      <c r="J234" s="16" t="s">
        <v>210</v>
      </c>
      <c r="K234" s="19">
        <v>2349980</v>
      </c>
      <c r="L234" s="19">
        <f>K234</f>
        <v>2349980</v>
      </c>
      <c r="N234" s="36"/>
    </row>
    <row r="235" spans="1:14" s="12" customFormat="1" ht="15.95" customHeight="1" thickBot="1">
      <c r="A235" s="6"/>
      <c r="B235" s="7" t="s">
        <v>74</v>
      </c>
      <c r="C235" s="8">
        <v>992</v>
      </c>
      <c r="D235" s="5" t="s">
        <v>38</v>
      </c>
      <c r="E235" s="5" t="s">
        <v>175</v>
      </c>
      <c r="F235" s="5" t="s">
        <v>167</v>
      </c>
      <c r="G235" s="5" t="s">
        <v>9</v>
      </c>
      <c r="H235" s="47" t="s">
        <v>177</v>
      </c>
      <c r="I235" s="9"/>
      <c r="J235" s="5" t="s">
        <v>199</v>
      </c>
      <c r="K235" s="10">
        <f>K236</f>
        <v>392300</v>
      </c>
      <c r="L235" s="10">
        <f t="shared" si="23"/>
        <v>392300</v>
      </c>
      <c r="N235" s="35"/>
    </row>
    <row r="236" spans="1:14" s="18" customFormat="1" ht="15.95" customHeight="1" thickBot="1">
      <c r="A236" s="13"/>
      <c r="B236" s="14" t="s">
        <v>74</v>
      </c>
      <c r="C236" s="15">
        <v>992</v>
      </c>
      <c r="D236" s="16" t="s">
        <v>38</v>
      </c>
      <c r="E236" s="16" t="s">
        <v>175</v>
      </c>
      <c r="F236" s="16" t="s">
        <v>86</v>
      </c>
      <c r="G236" s="16" t="s">
        <v>206</v>
      </c>
      <c r="H236" s="48" t="s">
        <v>177</v>
      </c>
      <c r="I236" s="17"/>
      <c r="J236" s="16" t="s">
        <v>199</v>
      </c>
      <c r="K236" s="19">
        <v>392300</v>
      </c>
      <c r="L236" s="19">
        <f t="shared" ref="L236" si="62">K236</f>
        <v>392300</v>
      </c>
      <c r="N236" s="36"/>
    </row>
    <row r="237" spans="1:14" s="12" customFormat="1" ht="15.95" customHeight="1" thickBot="1">
      <c r="A237" s="6"/>
      <c r="B237" s="7" t="s">
        <v>74</v>
      </c>
      <c r="C237" s="8">
        <v>992</v>
      </c>
      <c r="D237" s="5" t="s">
        <v>38</v>
      </c>
      <c r="E237" s="5" t="s">
        <v>63</v>
      </c>
      <c r="F237" s="5" t="s">
        <v>167</v>
      </c>
      <c r="G237" s="5" t="s">
        <v>9</v>
      </c>
      <c r="H237" s="5" t="s">
        <v>119</v>
      </c>
      <c r="I237" s="9"/>
      <c r="J237" s="5" t="s">
        <v>10</v>
      </c>
      <c r="K237" s="10">
        <f>K238</f>
        <v>775000</v>
      </c>
      <c r="L237" s="10">
        <f t="shared" ref="L237" si="63">K237</f>
        <v>775000</v>
      </c>
      <c r="N237" s="35"/>
    </row>
    <row r="238" spans="1:14" s="18" customFormat="1" ht="15.95" customHeight="1" thickBot="1">
      <c r="A238" s="13"/>
      <c r="B238" s="14" t="s">
        <v>74</v>
      </c>
      <c r="C238" s="15">
        <v>992</v>
      </c>
      <c r="D238" s="16" t="s">
        <v>38</v>
      </c>
      <c r="E238" s="16" t="s">
        <v>63</v>
      </c>
      <c r="F238" s="16" t="s">
        <v>86</v>
      </c>
      <c r="G238" s="16" t="s">
        <v>106</v>
      </c>
      <c r="H238" s="16" t="s">
        <v>119</v>
      </c>
      <c r="I238" s="17"/>
      <c r="J238" s="16" t="s">
        <v>10</v>
      </c>
      <c r="K238" s="19">
        <v>775000</v>
      </c>
      <c r="L238" s="19">
        <f t="shared" si="23"/>
        <v>775000</v>
      </c>
      <c r="N238" s="36"/>
    </row>
    <row r="239" spans="1:14" s="12" customFormat="1" ht="16.7" customHeight="1" thickBot="1">
      <c r="A239" s="6"/>
      <c r="B239" s="7" t="s">
        <v>121</v>
      </c>
      <c r="C239" s="8">
        <v>992</v>
      </c>
      <c r="D239" s="5" t="s">
        <v>39</v>
      </c>
      <c r="E239" s="5" t="s">
        <v>17</v>
      </c>
      <c r="F239" s="5" t="s">
        <v>16</v>
      </c>
      <c r="G239" s="5" t="s">
        <v>9</v>
      </c>
      <c r="H239" s="5"/>
      <c r="I239" s="9"/>
      <c r="J239" s="5" t="s">
        <v>10</v>
      </c>
      <c r="K239" s="10">
        <f>K240+K245+K252</f>
        <v>5430000.0000000009</v>
      </c>
      <c r="L239" s="10">
        <f t="shared" si="23"/>
        <v>5430000.0000000009</v>
      </c>
      <c r="N239" s="35"/>
    </row>
    <row r="240" spans="1:14" s="12" customFormat="1" ht="16.7" customHeight="1" thickBot="1">
      <c r="A240" s="6"/>
      <c r="B240" s="7" t="s">
        <v>121</v>
      </c>
      <c r="C240" s="8">
        <v>992</v>
      </c>
      <c r="D240" s="5" t="s">
        <v>39</v>
      </c>
      <c r="E240" s="5" t="s">
        <v>62</v>
      </c>
      <c r="F240" s="5" t="s">
        <v>180</v>
      </c>
      <c r="G240" s="5" t="s">
        <v>9</v>
      </c>
      <c r="H240" s="5"/>
      <c r="I240" s="9"/>
      <c r="J240" s="5" t="s">
        <v>10</v>
      </c>
      <c r="K240" s="10">
        <f>SUM(K241:K244)</f>
        <v>4695601.5200000005</v>
      </c>
      <c r="L240" s="10">
        <f t="shared" si="23"/>
        <v>4695601.5200000005</v>
      </c>
      <c r="N240" s="35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84</v>
      </c>
      <c r="G241" s="16" t="s">
        <v>95</v>
      </c>
      <c r="H241" s="16"/>
      <c r="I241" s="17"/>
      <c r="J241" s="16" t="s">
        <v>10</v>
      </c>
      <c r="K241" s="19">
        <v>3590612.1</v>
      </c>
      <c r="L241" s="19">
        <f t="shared" ref="L241:L253" si="64">K241</f>
        <v>3590612.1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84</v>
      </c>
      <c r="G242" s="16" t="s">
        <v>151</v>
      </c>
      <c r="H242" s="16"/>
      <c r="I242" s="17"/>
      <c r="J242" s="16" t="s">
        <v>10</v>
      </c>
      <c r="K242" s="19">
        <v>16841.099999999999</v>
      </c>
      <c r="L242" s="19">
        <f t="shared" ref="L242" si="65">K242</f>
        <v>16841.099999999999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125</v>
      </c>
      <c r="G243" s="16" t="s">
        <v>151</v>
      </c>
      <c r="H243" s="16"/>
      <c r="I243" s="17"/>
      <c r="J243" s="16" t="s">
        <v>10</v>
      </c>
      <c r="K243" s="19">
        <v>420</v>
      </c>
      <c r="L243" s="19">
        <f t="shared" ref="L243" si="66">K243</f>
        <v>420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111</v>
      </c>
      <c r="G244" s="16" t="s">
        <v>96</v>
      </c>
      <c r="H244" s="16"/>
      <c r="I244" s="17"/>
      <c r="J244" s="16" t="s">
        <v>10</v>
      </c>
      <c r="K244" s="19">
        <v>1087728.32</v>
      </c>
      <c r="L244" s="19">
        <f t="shared" si="64"/>
        <v>1087728.32</v>
      </c>
      <c r="N244" s="36"/>
    </row>
    <row r="245" spans="1:14" s="12" customFormat="1" ht="16.7" customHeight="1" thickBot="1">
      <c r="A245" s="6"/>
      <c r="B245" s="7" t="s">
        <v>121</v>
      </c>
      <c r="C245" s="8">
        <v>992</v>
      </c>
      <c r="D245" s="5" t="s">
        <v>39</v>
      </c>
      <c r="E245" s="5" t="s">
        <v>62</v>
      </c>
      <c r="F245" s="5" t="s">
        <v>155</v>
      </c>
      <c r="G245" s="5" t="s">
        <v>9</v>
      </c>
      <c r="H245" s="5"/>
      <c r="I245" s="9"/>
      <c r="J245" s="5" t="s">
        <v>10</v>
      </c>
      <c r="K245" s="10">
        <f>SUM(K246:K251)</f>
        <v>733498.4800000001</v>
      </c>
      <c r="L245" s="10">
        <f t="shared" si="64"/>
        <v>733498.4800000001</v>
      </c>
      <c r="N245" s="35"/>
    </row>
    <row r="246" spans="1:14" s="18" customFormat="1" ht="16.7" hidden="1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98</v>
      </c>
      <c r="H246" s="16"/>
      <c r="I246" s="17"/>
      <c r="J246" s="16" t="s">
        <v>10</v>
      </c>
      <c r="K246" s="19">
        <v>0</v>
      </c>
      <c r="L246" s="19">
        <f t="shared" ref="L246:L247" si="67">K246</f>
        <v>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100</v>
      </c>
      <c r="H247" s="16"/>
      <c r="I247" s="17"/>
      <c r="J247" s="16" t="s">
        <v>10</v>
      </c>
      <c r="K247" s="19">
        <v>9361.06</v>
      </c>
      <c r="L247" s="19">
        <f t="shared" si="67"/>
        <v>9361.06</v>
      </c>
      <c r="N247" s="36"/>
    </row>
    <row r="248" spans="1:14" s="18" customFormat="1" ht="16.7" hidden="1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81</v>
      </c>
      <c r="G248" s="16" t="s">
        <v>101</v>
      </c>
      <c r="H248" s="16"/>
      <c r="I248" s="17"/>
      <c r="J248" s="16" t="s">
        <v>10</v>
      </c>
      <c r="K248" s="19">
        <v>0</v>
      </c>
      <c r="L248" s="19">
        <f t="shared" si="64"/>
        <v>0</v>
      </c>
      <c r="N248" s="36"/>
    </row>
    <row r="249" spans="1:14" s="18" customFormat="1" ht="16.7" customHeight="1" thickBot="1">
      <c r="A249" s="13"/>
      <c r="B249" s="14" t="s">
        <v>121</v>
      </c>
      <c r="C249" s="15">
        <v>992</v>
      </c>
      <c r="D249" s="16" t="s">
        <v>39</v>
      </c>
      <c r="E249" s="16" t="s">
        <v>62</v>
      </c>
      <c r="F249" s="16" t="s">
        <v>81</v>
      </c>
      <c r="G249" s="16" t="s">
        <v>102</v>
      </c>
      <c r="H249" s="16"/>
      <c r="I249" s="17"/>
      <c r="J249" s="16" t="s">
        <v>10</v>
      </c>
      <c r="K249" s="19">
        <v>570244.5</v>
      </c>
      <c r="L249" s="19">
        <f t="shared" si="64"/>
        <v>570244.5</v>
      </c>
      <c r="N249" s="36"/>
    </row>
    <row r="250" spans="1:14" s="18" customFormat="1" ht="16.7" customHeight="1" thickBot="1">
      <c r="A250" s="13"/>
      <c r="B250" s="14" t="s">
        <v>121</v>
      </c>
      <c r="C250" s="15">
        <v>992</v>
      </c>
      <c r="D250" s="16" t="s">
        <v>39</v>
      </c>
      <c r="E250" s="16" t="s">
        <v>62</v>
      </c>
      <c r="F250" s="16" t="s">
        <v>81</v>
      </c>
      <c r="G250" s="16" t="s">
        <v>105</v>
      </c>
      <c r="H250" s="16"/>
      <c r="I250" s="17"/>
      <c r="J250" s="16" t="s">
        <v>10</v>
      </c>
      <c r="K250" s="19">
        <v>48610</v>
      </c>
      <c r="L250" s="19">
        <f t="shared" si="64"/>
        <v>48610</v>
      </c>
      <c r="N250" s="36"/>
    </row>
    <row r="251" spans="1:14" s="18" customFormat="1" ht="16.7" customHeight="1" thickBot="1">
      <c r="A251" s="13"/>
      <c r="B251" s="14" t="s">
        <v>121</v>
      </c>
      <c r="C251" s="15">
        <v>992</v>
      </c>
      <c r="D251" s="16" t="s">
        <v>39</v>
      </c>
      <c r="E251" s="16" t="s">
        <v>62</v>
      </c>
      <c r="F251" s="16" t="s">
        <v>81</v>
      </c>
      <c r="G251" s="16" t="s">
        <v>162</v>
      </c>
      <c r="H251" s="16"/>
      <c r="I251" s="17"/>
      <c r="J251" s="16" t="s">
        <v>10</v>
      </c>
      <c r="K251" s="19">
        <v>105282.92</v>
      </c>
      <c r="L251" s="19">
        <f t="shared" ref="L251:L252" si="68">K251</f>
        <v>105282.92</v>
      </c>
      <c r="N251" s="36"/>
    </row>
    <row r="252" spans="1:14" s="12" customFormat="1" ht="16.7" customHeight="1" thickBot="1">
      <c r="A252" s="6"/>
      <c r="B252" s="7" t="s">
        <v>121</v>
      </c>
      <c r="C252" s="8">
        <v>992</v>
      </c>
      <c r="D252" s="5" t="s">
        <v>39</v>
      </c>
      <c r="E252" s="5" t="s">
        <v>62</v>
      </c>
      <c r="F252" s="5" t="s">
        <v>93</v>
      </c>
      <c r="G252" s="5" t="s">
        <v>9</v>
      </c>
      <c r="H252" s="5"/>
      <c r="I252" s="9"/>
      <c r="J252" s="5" t="s">
        <v>10</v>
      </c>
      <c r="K252" s="10">
        <f>K253</f>
        <v>900</v>
      </c>
      <c r="L252" s="10">
        <f t="shared" si="68"/>
        <v>900</v>
      </c>
      <c r="N252" s="35"/>
    </row>
    <row r="253" spans="1:14" s="18" customFormat="1" ht="16.7" customHeight="1" thickBot="1">
      <c r="A253" s="13"/>
      <c r="B253" s="14" t="s">
        <v>121</v>
      </c>
      <c r="C253" s="15">
        <v>992</v>
      </c>
      <c r="D253" s="16" t="s">
        <v>39</v>
      </c>
      <c r="E253" s="16" t="s">
        <v>62</v>
      </c>
      <c r="F253" s="16" t="s">
        <v>115</v>
      </c>
      <c r="G253" s="16" t="s">
        <v>152</v>
      </c>
      <c r="H253" s="16"/>
      <c r="I253" s="17"/>
      <c r="J253" s="16" t="s">
        <v>10</v>
      </c>
      <c r="K253" s="19">
        <v>900</v>
      </c>
      <c r="L253" s="19">
        <f t="shared" si="64"/>
        <v>900</v>
      </c>
      <c r="N253" s="36"/>
    </row>
    <row r="254" spans="1:14" s="12" customFormat="1" ht="16.7" customHeight="1" thickBot="1">
      <c r="A254" s="6"/>
      <c r="B254" s="7" t="s">
        <v>74</v>
      </c>
      <c r="C254" s="8">
        <v>992</v>
      </c>
      <c r="D254" s="5" t="s">
        <v>40</v>
      </c>
      <c r="E254" s="5" t="s">
        <v>17</v>
      </c>
      <c r="F254" s="5" t="s">
        <v>16</v>
      </c>
      <c r="G254" s="5" t="s">
        <v>9</v>
      </c>
      <c r="H254" s="5"/>
      <c r="I254" s="9"/>
      <c r="J254" s="5" t="s">
        <v>144</v>
      </c>
      <c r="K254" s="10">
        <f>K257+K255</f>
        <v>2568500</v>
      </c>
      <c r="L254" s="10">
        <f t="shared" si="23"/>
        <v>2568500</v>
      </c>
      <c r="N254" s="35"/>
    </row>
    <row r="255" spans="1:14" s="12" customFormat="1" ht="16.7" customHeight="1" thickBot="1">
      <c r="A255" s="6"/>
      <c r="B255" s="7" t="s">
        <v>74</v>
      </c>
      <c r="C255" s="8">
        <v>992</v>
      </c>
      <c r="D255" s="5" t="s">
        <v>203</v>
      </c>
      <c r="E255" s="5" t="s">
        <v>133</v>
      </c>
      <c r="F255" s="5" t="s">
        <v>181</v>
      </c>
      <c r="G255" s="5" t="s">
        <v>9</v>
      </c>
      <c r="H255" s="5"/>
      <c r="I255" s="9"/>
      <c r="J255" s="5" t="s">
        <v>200</v>
      </c>
      <c r="K255" s="10">
        <f>SUM(K256:K256)</f>
        <v>2458500</v>
      </c>
      <c r="L255" s="10">
        <f t="shared" ref="L255:L256" si="69">K255</f>
        <v>2458500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 t="s">
        <v>203</v>
      </c>
      <c r="E256" s="16" t="s">
        <v>133</v>
      </c>
      <c r="F256" s="16" t="s">
        <v>113</v>
      </c>
      <c r="G256" s="16" t="s">
        <v>114</v>
      </c>
      <c r="H256" s="16"/>
      <c r="I256" s="17"/>
      <c r="J256" s="16" t="s">
        <v>200</v>
      </c>
      <c r="K256" s="19">
        <v>2458500</v>
      </c>
      <c r="L256" s="19">
        <f t="shared" si="69"/>
        <v>2458500</v>
      </c>
      <c r="N256" s="36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1006</v>
      </c>
      <c r="E257" s="5" t="s">
        <v>49</v>
      </c>
      <c r="F257" s="5" t="s">
        <v>155</v>
      </c>
      <c r="G257" s="5" t="s">
        <v>9</v>
      </c>
      <c r="H257" s="5"/>
      <c r="I257" s="9"/>
      <c r="J257" s="5" t="s">
        <v>10</v>
      </c>
      <c r="K257" s="10">
        <f>SUM(K258:K258)</f>
        <v>110000</v>
      </c>
      <c r="L257" s="10">
        <f t="shared" si="23"/>
        <v>110000</v>
      </c>
      <c r="N257" s="35"/>
    </row>
    <row r="258" spans="1:14" s="18" customFormat="1" ht="16.7" customHeight="1" thickBot="1">
      <c r="A258" s="13"/>
      <c r="B258" s="14" t="s">
        <v>74</v>
      </c>
      <c r="C258" s="15">
        <v>992</v>
      </c>
      <c r="D258" s="16">
        <v>1006</v>
      </c>
      <c r="E258" s="16" t="s">
        <v>49</v>
      </c>
      <c r="F258" s="16" t="s">
        <v>81</v>
      </c>
      <c r="G258" s="16" t="s">
        <v>102</v>
      </c>
      <c r="H258" s="16"/>
      <c r="I258" s="17"/>
      <c r="J258" s="16" t="s">
        <v>10</v>
      </c>
      <c r="K258" s="19">
        <v>110000</v>
      </c>
      <c r="L258" s="19">
        <f t="shared" si="23"/>
        <v>110000</v>
      </c>
      <c r="N258" s="36"/>
    </row>
    <row r="259" spans="1:14" s="12" customFormat="1" ht="16.7" customHeight="1" thickBot="1">
      <c r="A259" s="6"/>
      <c r="B259" s="7" t="s">
        <v>74</v>
      </c>
      <c r="C259" s="8">
        <v>992</v>
      </c>
      <c r="D259" s="5">
        <v>1100</v>
      </c>
      <c r="E259" s="5" t="s">
        <v>17</v>
      </c>
      <c r="F259" s="5" t="s">
        <v>16</v>
      </c>
      <c r="G259" s="5" t="s">
        <v>9</v>
      </c>
      <c r="H259" s="5"/>
      <c r="I259" s="9"/>
      <c r="J259" s="5" t="s">
        <v>10</v>
      </c>
      <c r="K259" s="10">
        <f>K260</f>
        <v>100000</v>
      </c>
      <c r="L259" s="10">
        <f t="shared" si="23"/>
        <v>100000</v>
      </c>
      <c r="N259" s="35"/>
    </row>
    <row r="260" spans="1:14" s="12" customFormat="1" ht="16.7" customHeight="1" thickBot="1">
      <c r="A260" s="6"/>
      <c r="B260" s="7" t="s">
        <v>74</v>
      </c>
      <c r="C260" s="8">
        <v>992</v>
      </c>
      <c r="D260" s="5">
        <v>1101</v>
      </c>
      <c r="E260" s="5" t="s">
        <v>64</v>
      </c>
      <c r="F260" s="5" t="s">
        <v>167</v>
      </c>
      <c r="G260" s="5" t="s">
        <v>9</v>
      </c>
      <c r="H260" s="5"/>
      <c r="I260" s="9"/>
      <c r="J260" s="5" t="s">
        <v>10</v>
      </c>
      <c r="K260" s="10">
        <f>SUM(K261:K261)</f>
        <v>100000</v>
      </c>
      <c r="L260" s="10">
        <f t="shared" si="23"/>
        <v>100000</v>
      </c>
      <c r="N260" s="35"/>
    </row>
    <row r="261" spans="1:14" s="18" customFormat="1" ht="16.7" customHeight="1" thickBot="1">
      <c r="A261" s="13"/>
      <c r="B261" s="14" t="s">
        <v>74</v>
      </c>
      <c r="C261" s="15">
        <v>992</v>
      </c>
      <c r="D261" s="16">
        <v>1101</v>
      </c>
      <c r="E261" s="16" t="s">
        <v>64</v>
      </c>
      <c r="F261" s="16" t="s">
        <v>85</v>
      </c>
      <c r="G261" s="16" t="s">
        <v>106</v>
      </c>
      <c r="H261" s="16" t="s">
        <v>120</v>
      </c>
      <c r="I261" s="17"/>
      <c r="J261" s="16" t="s">
        <v>10</v>
      </c>
      <c r="K261" s="19">
        <v>100000</v>
      </c>
      <c r="L261" s="19">
        <f t="shared" si="23"/>
        <v>100000</v>
      </c>
      <c r="N261" s="36"/>
    </row>
    <row r="262" spans="1:14" s="12" customFormat="1" ht="16.7" hidden="1" customHeight="1" thickBot="1">
      <c r="A262" s="6"/>
      <c r="B262" s="7" t="s">
        <v>74</v>
      </c>
      <c r="C262" s="8">
        <v>992</v>
      </c>
      <c r="D262" s="5">
        <v>1200</v>
      </c>
      <c r="E262" s="5" t="s">
        <v>17</v>
      </c>
      <c r="F262" s="5" t="s">
        <v>16</v>
      </c>
      <c r="G262" s="5" t="s">
        <v>9</v>
      </c>
      <c r="H262" s="5"/>
      <c r="I262" s="9"/>
      <c r="J262" s="5" t="s">
        <v>10</v>
      </c>
      <c r="K262" s="10">
        <f>K263</f>
        <v>0</v>
      </c>
      <c r="L262" s="10">
        <f t="shared" si="23"/>
        <v>0</v>
      </c>
      <c r="N262" s="35"/>
    </row>
    <row r="263" spans="1:14" s="12" customFormat="1" ht="16.7" hidden="1" customHeight="1" thickBot="1">
      <c r="A263" s="6"/>
      <c r="B263" s="7" t="s">
        <v>74</v>
      </c>
      <c r="C263" s="8">
        <v>992</v>
      </c>
      <c r="D263" s="5" t="s">
        <v>65</v>
      </c>
      <c r="E263" s="5" t="s">
        <v>66</v>
      </c>
      <c r="F263" s="5" t="s">
        <v>155</v>
      </c>
      <c r="G263" s="5" t="s">
        <v>9</v>
      </c>
      <c r="H263" s="5"/>
      <c r="I263" s="9"/>
      <c r="J263" s="5" t="s">
        <v>10</v>
      </c>
      <c r="K263" s="10">
        <f>K264</f>
        <v>0</v>
      </c>
      <c r="L263" s="10">
        <f t="shared" si="23"/>
        <v>0</v>
      </c>
      <c r="N263" s="35"/>
    </row>
    <row r="264" spans="1:14" s="18" customFormat="1" ht="16.7" hidden="1" customHeight="1" thickBot="1">
      <c r="A264" s="13"/>
      <c r="B264" s="14" t="s">
        <v>74</v>
      </c>
      <c r="C264" s="15">
        <v>992</v>
      </c>
      <c r="D264" s="16" t="s">
        <v>65</v>
      </c>
      <c r="E264" s="16" t="s">
        <v>66</v>
      </c>
      <c r="F264" s="16" t="s">
        <v>81</v>
      </c>
      <c r="G264" s="16" t="s">
        <v>102</v>
      </c>
      <c r="H264" s="16"/>
      <c r="I264" s="17"/>
      <c r="J264" s="16" t="s">
        <v>10</v>
      </c>
      <c r="K264" s="19">
        <v>0</v>
      </c>
      <c r="L264" s="19">
        <f t="shared" si="23"/>
        <v>0</v>
      </c>
      <c r="N264" s="36"/>
    </row>
    <row r="265" spans="1:14" s="12" customFormat="1" ht="16.7" customHeight="1" thickBot="1">
      <c r="A265" s="6"/>
      <c r="B265" s="7" t="s">
        <v>74</v>
      </c>
      <c r="C265" s="8">
        <v>992</v>
      </c>
      <c r="D265" s="5">
        <v>1300</v>
      </c>
      <c r="E265" s="5" t="s">
        <v>17</v>
      </c>
      <c r="F265" s="5" t="s">
        <v>16</v>
      </c>
      <c r="G265" s="5" t="s">
        <v>9</v>
      </c>
      <c r="H265" s="5"/>
      <c r="I265" s="9"/>
      <c r="J265" s="5" t="s">
        <v>10</v>
      </c>
      <c r="K265" s="10">
        <f>K266</f>
        <v>732000</v>
      </c>
      <c r="L265" s="10">
        <f t="shared" si="23"/>
        <v>732000</v>
      </c>
      <c r="N265" s="35"/>
    </row>
    <row r="266" spans="1:14" s="12" customFormat="1" ht="16.7" customHeight="1" thickBot="1">
      <c r="A266" s="6"/>
      <c r="B266" s="7" t="s">
        <v>74</v>
      </c>
      <c r="C266" s="8">
        <v>992</v>
      </c>
      <c r="D266" s="5">
        <v>1301</v>
      </c>
      <c r="E266" s="5" t="s">
        <v>67</v>
      </c>
      <c r="F266" s="5" t="s">
        <v>182</v>
      </c>
      <c r="G266" s="5" t="s">
        <v>9</v>
      </c>
      <c r="H266" s="5"/>
      <c r="I266" s="9"/>
      <c r="J266" s="5" t="s">
        <v>10</v>
      </c>
      <c r="K266" s="10">
        <f>K267</f>
        <v>732000</v>
      </c>
      <c r="L266" s="10">
        <f t="shared" si="23"/>
        <v>732000</v>
      </c>
      <c r="N266" s="35"/>
    </row>
    <row r="267" spans="1:14" s="18" customFormat="1" ht="16.7" customHeight="1" thickBot="1">
      <c r="A267" s="13"/>
      <c r="B267" s="14" t="s">
        <v>74</v>
      </c>
      <c r="C267" s="15">
        <v>992</v>
      </c>
      <c r="D267" s="16">
        <v>1301</v>
      </c>
      <c r="E267" s="16" t="s">
        <v>67</v>
      </c>
      <c r="F267" s="16">
        <v>730</v>
      </c>
      <c r="G267" s="16" t="s">
        <v>107</v>
      </c>
      <c r="H267" s="16"/>
      <c r="I267" s="17"/>
      <c r="J267" s="16" t="s">
        <v>10</v>
      </c>
      <c r="K267" s="19">
        <v>732000</v>
      </c>
      <c r="L267" s="19">
        <f t="shared" si="23"/>
        <v>732000</v>
      </c>
      <c r="N267" s="36"/>
    </row>
    <row r="268" spans="1:14" s="18" customFormat="1" ht="16.7" customHeight="1" thickBot="1">
      <c r="A268" s="77" t="s">
        <v>75</v>
      </c>
      <c r="B268" s="78"/>
      <c r="C268" s="78"/>
      <c r="D268" s="78"/>
      <c r="E268" s="78"/>
      <c r="F268" s="78"/>
      <c r="G268" s="78"/>
      <c r="H268" s="78"/>
      <c r="I268" s="78"/>
      <c r="J268" s="79"/>
      <c r="K268" s="11">
        <f>K29+K25</f>
        <v>270304424.35000002</v>
      </c>
      <c r="L268" s="10">
        <f t="shared" ref="L268" si="70">K268</f>
        <v>270304424.35000002</v>
      </c>
      <c r="N268" s="36"/>
    </row>
    <row r="269" spans="1:14" s="18" customFormat="1" ht="15" customHeight="1" thickBot="1">
      <c r="A269" s="85" t="s">
        <v>76</v>
      </c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7"/>
      <c r="N269" s="36"/>
    </row>
    <row r="270" spans="1:14" s="12" customFormat="1" ht="46.5" thickBot="1">
      <c r="A270" s="24" t="s">
        <v>73</v>
      </c>
      <c r="B270" s="25" t="s">
        <v>77</v>
      </c>
      <c r="C270" s="64" t="s">
        <v>140</v>
      </c>
      <c r="D270" s="65"/>
      <c r="E270" s="65"/>
      <c r="F270" s="66"/>
      <c r="G270" s="5" t="s">
        <v>9</v>
      </c>
      <c r="H270" s="5"/>
      <c r="I270" s="9"/>
      <c r="J270" s="5" t="s">
        <v>10</v>
      </c>
      <c r="K270" s="11">
        <v>10500000</v>
      </c>
      <c r="L270" s="10">
        <f>K270</f>
        <v>10500000</v>
      </c>
      <c r="N270" s="35"/>
    </row>
    <row r="271" spans="1:14" s="12" customFormat="1" ht="46.5" hidden="1" thickBot="1">
      <c r="A271" s="24" t="s">
        <v>73</v>
      </c>
      <c r="B271" s="25" t="s">
        <v>77</v>
      </c>
      <c r="C271" s="64" t="s">
        <v>169</v>
      </c>
      <c r="D271" s="65"/>
      <c r="E271" s="65"/>
      <c r="F271" s="66"/>
      <c r="G271" s="5" t="s">
        <v>9</v>
      </c>
      <c r="H271" s="5"/>
      <c r="I271" s="9"/>
      <c r="J271" s="5" t="s">
        <v>10</v>
      </c>
      <c r="K271" s="11">
        <v>0</v>
      </c>
      <c r="L271" s="10">
        <f>K271</f>
        <v>0</v>
      </c>
      <c r="N271" s="35"/>
    </row>
    <row r="272" spans="1:14" s="18" customFormat="1" ht="15.75" customHeight="1" thickBot="1">
      <c r="A272" s="77" t="s">
        <v>79</v>
      </c>
      <c r="B272" s="78"/>
      <c r="C272" s="78"/>
      <c r="D272" s="78"/>
      <c r="E272" s="78"/>
      <c r="F272" s="78"/>
      <c r="G272" s="78"/>
      <c r="H272" s="78"/>
      <c r="I272" s="78"/>
      <c r="J272" s="79"/>
      <c r="K272" s="11">
        <f>SUM(K270:K271)</f>
        <v>10500000</v>
      </c>
      <c r="L272" s="10">
        <f t="shared" ref="L272" si="71">K272</f>
        <v>10500000</v>
      </c>
      <c r="N272" s="36"/>
    </row>
    <row r="273" spans="1:14" s="18" customFormat="1" ht="15.75" thickBot="1">
      <c r="A273" s="80" t="s">
        <v>12</v>
      </c>
      <c r="B273" s="81"/>
      <c r="C273" s="26" t="s">
        <v>80</v>
      </c>
      <c r="D273" s="26" t="s">
        <v>80</v>
      </c>
      <c r="E273" s="26" t="s">
        <v>80</v>
      </c>
      <c r="F273" s="26" t="s">
        <v>80</v>
      </c>
      <c r="G273" s="26" t="s">
        <v>80</v>
      </c>
      <c r="H273" s="26" t="s">
        <v>80</v>
      </c>
      <c r="I273" s="26" t="s">
        <v>80</v>
      </c>
      <c r="J273" s="26" t="s">
        <v>80</v>
      </c>
      <c r="K273" s="27">
        <f>K268+K272</f>
        <v>280804424.35000002</v>
      </c>
      <c r="L273" s="27">
        <f>K273</f>
        <v>280804424.35000002</v>
      </c>
      <c r="M273" s="38" t="s">
        <v>188</v>
      </c>
      <c r="N273" s="39"/>
    </row>
    <row r="275" spans="1:14">
      <c r="A275" s="29"/>
      <c r="B275" s="29"/>
      <c r="C275" s="29"/>
      <c r="D275" s="29"/>
      <c r="E275" s="29"/>
      <c r="F275" s="29"/>
      <c r="G275" s="29"/>
      <c r="H275" s="29"/>
      <c r="J275" s="29"/>
      <c r="K275" s="33"/>
      <c r="L275"/>
    </row>
    <row r="276" spans="1:14" ht="15.75">
      <c r="A276" s="28" t="s">
        <v>211</v>
      </c>
      <c r="L276"/>
    </row>
    <row r="277" spans="1:14" ht="15.75">
      <c r="A277" s="31" t="s">
        <v>131</v>
      </c>
      <c r="L277"/>
    </row>
    <row r="278" spans="1:14" ht="15.75">
      <c r="A278" s="31" t="s">
        <v>132</v>
      </c>
      <c r="G278" s="30"/>
      <c r="H278" s="30"/>
      <c r="K278" s="31" t="s">
        <v>212</v>
      </c>
      <c r="L278"/>
    </row>
    <row r="279" spans="1:14">
      <c r="G279" s="54" t="s">
        <v>129</v>
      </c>
      <c r="H279" s="54"/>
      <c r="L279"/>
    </row>
  </sheetData>
  <mergeCells count="33">
    <mergeCell ref="K15:L15"/>
    <mergeCell ref="C20:F20"/>
    <mergeCell ref="A272:J272"/>
    <mergeCell ref="A273:B273"/>
    <mergeCell ref="A24:L24"/>
    <mergeCell ref="A268:J268"/>
    <mergeCell ref="A269:L269"/>
    <mergeCell ref="C271:F271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9:H279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70:F270"/>
    <mergeCell ref="A25:A2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2020-12-28T08:47:00Z</cp:lastPrinted>
  <dcterms:created xsi:type="dcterms:W3CDTF">2015-12-16T13:54:17Z</dcterms:created>
  <dcterms:modified xsi:type="dcterms:W3CDTF">2020-12-28T08:47:22Z</dcterms:modified>
</cp:coreProperties>
</file>